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scley\Desktop\TRABALHO REMOTO\71000.0011262021-82 - Limpeza Bloco A\PROCESSO\"/>
    </mc:Choice>
  </mc:AlternateContent>
  <xr:revisionPtr revIDLastSave="0" documentId="13_ncr:1_{0CEF9ACC-A27B-46D5-8C86-76DFC9CC5FED}" xr6:coauthVersionLast="45" xr6:coauthVersionMax="45" xr10:uidLastSave="{00000000-0000-0000-0000-000000000000}"/>
  <bookViews>
    <workbookView xWindow="-120" yWindow="-120" windowWidth="29040" windowHeight="15840" firstSheet="7" activeTab="12" xr2:uid="{4AE56275-E720-4F6A-B35F-FF310950C4ED}"/>
  </bookViews>
  <sheets>
    <sheet name="QUADRO RESUMO" sheetId="1" r:id="rId1"/>
    <sheet name="QUADRO RESUMO DE EQP RESIDENTES" sheetId="19" r:id="rId2"/>
    <sheet name="Encarregado Geral" sheetId="5" r:id="rId3"/>
    <sheet name="Servente" sheetId="6" r:id="rId4"/>
    <sheet name="Jauzeiro - C.Exposição de Risco" sheetId="8" r:id="rId5"/>
    <sheet name="Jardineiro" sheetId="7" r:id="rId6"/>
    <sheet name="Almoxarife" sheetId="9" r:id="rId7"/>
    <sheet name="Produtividade e Valor Total M2" sheetId="3" r:id="rId8"/>
    <sheet name="(Valor m2)" sheetId="11" r:id="rId9"/>
    <sheet name="Uniformes" sheetId="12" r:id="rId10"/>
    <sheet name="Equip Limpeza e Jardinagem" sheetId="13" r:id="rId11"/>
    <sheet name="Insumos de Limpeza - Jardinagem" sheetId="14" r:id="rId12"/>
    <sheet name="% Ausências Legais" sheetId="18" r:id="rId13"/>
  </sheets>
  <definedNames>
    <definedName name="_xlnm.Print_Area" localSheetId="8">'(Valor m2)'!$B$2:$P$53</definedName>
    <definedName name="_xlnm.Print_Area" localSheetId="6">Almoxarife!$B$3:$K$141</definedName>
    <definedName name="_xlnm.Print_Area" localSheetId="2">'Encarregado Geral'!$B$2:$K$140</definedName>
    <definedName name="_xlnm.Print_Area" localSheetId="10">'Equip Limpeza e Jardinagem'!$B$2:$I$82</definedName>
    <definedName name="_xlnm.Print_Area" localSheetId="11">'Insumos de Limpeza - Jardinagem'!$B$2:$F$71</definedName>
    <definedName name="_xlnm.Print_Area" localSheetId="5">Jardineiro!$B$2:$K$140</definedName>
    <definedName name="_xlnm.Print_Area" localSheetId="4">'Jauzeiro - C.Exposição de Risco'!$B$4:$K$142</definedName>
    <definedName name="_xlnm.Print_Area" localSheetId="7">'Produtividade e Valor Total M2'!$B$2:$G$25</definedName>
    <definedName name="_xlnm.Print_Area" localSheetId="0">'QUADRO RESUMO'!$B$2:$H$12</definedName>
    <definedName name="_xlnm.Print_Area" localSheetId="1">'QUADRO RESUMO DE EQP RESIDENTES'!$B$2:$G$17</definedName>
    <definedName name="_xlnm.Print_Area" localSheetId="3">Servente!$B$2:$K$143</definedName>
    <definedName name="_xlnm.Print_Area" localSheetId="9">Uniformes!$B$2:$G$41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0" i="5" l="1"/>
  <c r="J91" i="5"/>
  <c r="J92" i="5"/>
  <c r="J93" i="5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D25" i="3" l="1"/>
  <c r="K21" i="8"/>
  <c r="K20" i="6"/>
  <c r="K21" i="6"/>
  <c r="K22" i="6"/>
  <c r="K19" i="6"/>
  <c r="K63" i="9"/>
  <c r="K62" i="7"/>
  <c r="K64" i="8"/>
  <c r="K65" i="6"/>
  <c r="K62" i="5"/>
  <c r="E12" i="19" l="1"/>
  <c r="E11" i="19"/>
  <c r="E10" i="19"/>
  <c r="E9" i="19"/>
  <c r="E8" i="19"/>
  <c r="K52" i="11"/>
  <c r="K50" i="11"/>
  <c r="G16" i="3"/>
  <c r="C24" i="3" l="1"/>
  <c r="B24" i="3"/>
  <c r="B23" i="3"/>
  <c r="B22" i="3"/>
  <c r="B21" i="3"/>
  <c r="B20" i="3"/>
  <c r="C22" i="3"/>
  <c r="G15" i="3"/>
  <c r="G14" i="3"/>
  <c r="G7" i="3"/>
  <c r="G8" i="3"/>
  <c r="G9" i="3"/>
  <c r="G10" i="3"/>
  <c r="G11" i="3"/>
  <c r="G12" i="3"/>
  <c r="G13" i="3"/>
  <c r="G6" i="3"/>
  <c r="C21" i="3" l="1"/>
  <c r="C25" i="3" s="1"/>
  <c r="G17" i="3"/>
  <c r="N51" i="11" l="1"/>
  <c r="N49" i="11"/>
  <c r="G51" i="11"/>
  <c r="G49" i="11"/>
  <c r="M51" i="11" l="1"/>
  <c r="M49" i="11"/>
  <c r="K40" i="11" l="1"/>
  <c r="N39" i="11"/>
  <c r="K42" i="11"/>
  <c r="G31" i="11"/>
  <c r="G29" i="11"/>
  <c r="J92" i="9"/>
  <c r="J94" i="9"/>
  <c r="J95" i="9"/>
  <c r="J92" i="7"/>
  <c r="J94" i="7"/>
  <c r="J93" i="8"/>
  <c r="J95" i="8"/>
  <c r="J96" i="8"/>
  <c r="J97" i="6"/>
  <c r="J94" i="6"/>
  <c r="J96" i="6"/>
  <c r="J94" i="5"/>
  <c r="O36" i="18"/>
  <c r="J90" i="7" s="1"/>
  <c r="O37" i="18"/>
  <c r="J91" i="7" s="1"/>
  <c r="O38" i="18"/>
  <c r="O39" i="18"/>
  <c r="J93" i="7" s="1"/>
  <c r="L47" i="18"/>
  <c r="L48" i="18"/>
  <c r="J93" i="9" s="1"/>
  <c r="L49" i="18"/>
  <c r="L46" i="18"/>
  <c r="J91" i="9" s="1"/>
  <c r="L27" i="18"/>
  <c r="L28" i="18"/>
  <c r="J94" i="8" s="1"/>
  <c r="L29" i="18"/>
  <c r="L26" i="18"/>
  <c r="J92" i="8" s="1"/>
  <c r="P16" i="18"/>
  <c r="J93" i="6" s="1"/>
  <c r="O6" i="18"/>
  <c r="P17" i="18"/>
  <c r="P18" i="18"/>
  <c r="J95" i="6" s="1"/>
  <c r="P19" i="18"/>
  <c r="O7" i="18"/>
  <c r="O8" i="18"/>
  <c r="O9" i="18"/>
  <c r="K22" i="7" l="1"/>
  <c r="K23" i="9"/>
  <c r="K25" i="6"/>
  <c r="K22" i="5"/>
  <c r="F46" i="14" l="1"/>
  <c r="F52" i="14"/>
  <c r="F54" i="14"/>
  <c r="F49" i="14"/>
  <c r="F36" i="14"/>
  <c r="G8" i="13"/>
  <c r="F66" i="14"/>
  <c r="F39" i="14"/>
  <c r="F40" i="14"/>
  <c r="F41" i="14"/>
  <c r="F43" i="14"/>
  <c r="F47" i="14"/>
  <c r="F48" i="14"/>
  <c r="F50" i="14"/>
  <c r="F51" i="14"/>
  <c r="F53" i="14"/>
  <c r="F55" i="14"/>
  <c r="E58" i="13"/>
  <c r="G58" i="13" s="1"/>
  <c r="H58" i="13" s="1"/>
  <c r="E54" i="13"/>
  <c r="G54" i="13" s="1"/>
  <c r="E50" i="13"/>
  <c r="G50" i="13" s="1"/>
  <c r="H50" i="13" s="1"/>
  <c r="G36" i="13"/>
  <c r="G29" i="13"/>
  <c r="G15" i="13"/>
  <c r="F28" i="14" l="1"/>
  <c r="G26" i="13"/>
  <c r="H26" i="13" s="1"/>
  <c r="I26" i="13" s="1"/>
  <c r="G30" i="13"/>
  <c r="H30" i="13" s="1"/>
  <c r="I30" i="13" s="1"/>
  <c r="G39" i="13"/>
  <c r="H39" i="13" s="1"/>
  <c r="I39" i="13" s="1"/>
  <c r="E47" i="13"/>
  <c r="G47" i="13" s="1"/>
  <c r="H47" i="13" s="1"/>
  <c r="I47" i="13" s="1"/>
  <c r="F17" i="14"/>
  <c r="H71" i="13"/>
  <c r="I71" i="13" s="1"/>
  <c r="H48" i="13"/>
  <c r="I48" i="13" s="1"/>
  <c r="I58" i="13"/>
  <c r="I50" i="13"/>
  <c r="I49" i="13"/>
  <c r="H54" i="13"/>
  <c r="I54" i="13" s="1"/>
  <c r="G20" i="13"/>
  <c r="H20" i="13" s="1"/>
  <c r="I20" i="13" s="1"/>
  <c r="G22" i="13"/>
  <c r="F27" i="14"/>
  <c r="G10" i="12"/>
  <c r="G36" i="12"/>
  <c r="E56" i="13"/>
  <c r="G56" i="13" s="1"/>
  <c r="H56" i="13" s="1"/>
  <c r="I56" i="13" s="1"/>
  <c r="E57" i="13"/>
  <c r="G57" i="13" s="1"/>
  <c r="H57" i="13" s="1"/>
  <c r="E61" i="13"/>
  <c r="G61" i="13" s="1"/>
  <c r="H61" i="13" s="1"/>
  <c r="E65" i="13"/>
  <c r="G65" i="13" s="1"/>
  <c r="H65" i="13" s="1"/>
  <c r="E69" i="13"/>
  <c r="G69" i="13" s="1"/>
  <c r="H69" i="13" s="1"/>
  <c r="F14" i="14"/>
  <c r="F18" i="14"/>
  <c r="G34" i="12"/>
  <c r="G9" i="13"/>
  <c r="H9" i="13" s="1"/>
  <c r="I9" i="13" s="1"/>
  <c r="G31" i="13"/>
  <c r="H31" i="13" s="1"/>
  <c r="I31" i="13" s="1"/>
  <c r="G33" i="13"/>
  <c r="H33" i="13" s="1"/>
  <c r="I33" i="13" s="1"/>
  <c r="G40" i="13"/>
  <c r="H40" i="13" s="1"/>
  <c r="I40" i="13" s="1"/>
  <c r="E48" i="13"/>
  <c r="G48" i="13" s="1"/>
  <c r="E66" i="13"/>
  <c r="G66" i="13" s="1"/>
  <c r="H66" i="13" s="1"/>
  <c r="E70" i="13"/>
  <c r="G70" i="13" s="1"/>
  <c r="H70" i="13" s="1"/>
  <c r="I70" i="13" s="1"/>
  <c r="F16" i="14"/>
  <c r="G10" i="13"/>
  <c r="H10" i="13" s="1"/>
  <c r="I10" i="13" s="1"/>
  <c r="G14" i="13"/>
  <c r="G21" i="13"/>
  <c r="H21" i="13" s="1"/>
  <c r="I21" i="13" s="1"/>
  <c r="G25" i="13"/>
  <c r="H25" i="13" s="1"/>
  <c r="I25" i="13" s="1"/>
  <c r="E49" i="13"/>
  <c r="G49" i="13" s="1"/>
  <c r="H49" i="13" s="1"/>
  <c r="E51" i="13"/>
  <c r="G51" i="13" s="1"/>
  <c r="H51" i="13" s="1"/>
  <c r="I51" i="13" s="1"/>
  <c r="E53" i="13"/>
  <c r="G53" i="13" s="1"/>
  <c r="H53" i="13" s="1"/>
  <c r="E55" i="13"/>
  <c r="G55" i="13" s="1"/>
  <c r="H55" i="13" s="1"/>
  <c r="I55" i="13" s="1"/>
  <c r="E73" i="13"/>
  <c r="G73" i="13" s="1"/>
  <c r="H73" i="13" s="1"/>
  <c r="E74" i="13"/>
  <c r="G74" i="13" s="1"/>
  <c r="H74" i="13" s="1"/>
  <c r="E75" i="13"/>
  <c r="G75" i="13" s="1"/>
  <c r="H75" i="13" s="1"/>
  <c r="I75" i="13" s="1"/>
  <c r="E77" i="13"/>
  <c r="G77" i="13" s="1"/>
  <c r="H77" i="13" s="1"/>
  <c r="F26" i="14"/>
  <c r="E72" i="13"/>
  <c r="G72" i="13" s="1"/>
  <c r="H72" i="13" s="1"/>
  <c r="I72" i="13" s="1"/>
  <c r="F20" i="14"/>
  <c r="G11" i="12"/>
  <c r="G33" i="12"/>
  <c r="G7" i="13"/>
  <c r="H7" i="13" s="1"/>
  <c r="I7" i="13" s="1"/>
  <c r="G13" i="13"/>
  <c r="H13" i="13" s="1"/>
  <c r="I13" i="13" s="1"/>
  <c r="G18" i="13"/>
  <c r="H18" i="13" s="1"/>
  <c r="I18" i="13" s="1"/>
  <c r="G27" i="13"/>
  <c r="H27" i="13" s="1"/>
  <c r="I27" i="13" s="1"/>
  <c r="G37" i="13"/>
  <c r="H37" i="13" s="1"/>
  <c r="I37" i="13" s="1"/>
  <c r="E52" i="13"/>
  <c r="G52" i="13" s="1"/>
  <c r="H52" i="13" s="1"/>
  <c r="I52" i="13" s="1"/>
  <c r="E68" i="13"/>
  <c r="G68" i="13" s="1"/>
  <c r="H68" i="13" s="1"/>
  <c r="I68" i="13" s="1"/>
  <c r="F19" i="14"/>
  <c r="G19" i="12"/>
  <c r="G23" i="12"/>
  <c r="G32" i="12"/>
  <c r="G35" i="12"/>
  <c r="G12" i="13"/>
  <c r="H12" i="13" s="1"/>
  <c r="I12" i="13" s="1"/>
  <c r="G17" i="13"/>
  <c r="H17" i="13" s="1"/>
  <c r="I17" i="13" s="1"/>
  <c r="G19" i="13"/>
  <c r="H19" i="13" s="1"/>
  <c r="I19" i="13" s="1"/>
  <c r="G23" i="13"/>
  <c r="H23" i="13" s="1"/>
  <c r="I23" i="13" s="1"/>
  <c r="G32" i="13"/>
  <c r="H32" i="13" s="1"/>
  <c r="I32" i="13" s="1"/>
  <c r="G38" i="13"/>
  <c r="G41" i="13"/>
  <c r="H41" i="13" s="1"/>
  <c r="I41" i="13" s="1"/>
  <c r="E60" i="13"/>
  <c r="G60" i="13" s="1"/>
  <c r="H60" i="13" s="1"/>
  <c r="I60" i="13" s="1"/>
  <c r="E62" i="13"/>
  <c r="G62" i="13" s="1"/>
  <c r="H62" i="13" s="1"/>
  <c r="I62" i="13" s="1"/>
  <c r="E67" i="13"/>
  <c r="G67" i="13" s="1"/>
  <c r="H67" i="13" s="1"/>
  <c r="I67" i="13" s="1"/>
  <c r="E71" i="13"/>
  <c r="G71" i="13" s="1"/>
  <c r="F13" i="14"/>
  <c r="F15" i="14"/>
  <c r="F25" i="14"/>
  <c r="F32" i="14"/>
  <c r="F10" i="14"/>
  <c r="F7" i="14"/>
  <c r="H38" i="13"/>
  <c r="I38" i="13" s="1"/>
  <c r="H22" i="13"/>
  <c r="I22" i="13" s="1"/>
  <c r="H14" i="13"/>
  <c r="I14" i="13" s="1"/>
  <c r="H15" i="13"/>
  <c r="I15" i="13" s="1"/>
  <c r="H29" i="13"/>
  <c r="I29" i="13" s="1"/>
  <c r="H36" i="13"/>
  <c r="I36" i="13" s="1"/>
  <c r="H8" i="13"/>
  <c r="I8" i="13" s="1"/>
  <c r="E76" i="13"/>
  <c r="G76" i="13" s="1"/>
  <c r="H76" i="13" s="1"/>
  <c r="I76" i="13" s="1"/>
  <c r="E64" i="13"/>
  <c r="G64" i="13" s="1"/>
  <c r="H64" i="13" s="1"/>
  <c r="I64" i="13" s="1"/>
  <c r="E63" i="13"/>
  <c r="G63" i="13" s="1"/>
  <c r="H63" i="13" s="1"/>
  <c r="I63" i="13" s="1"/>
  <c r="E59" i="13"/>
  <c r="G59" i="13" s="1"/>
  <c r="H59" i="13" s="1"/>
  <c r="I59" i="13" s="1"/>
  <c r="G42" i="13"/>
  <c r="H42" i="13" s="1"/>
  <c r="I42" i="13" s="1"/>
  <c r="G35" i="13"/>
  <c r="H35" i="13" s="1"/>
  <c r="I35" i="13" s="1"/>
  <c r="G28" i="13"/>
  <c r="H28" i="13" s="1"/>
  <c r="I28" i="13" s="1"/>
  <c r="G24" i="13"/>
  <c r="H24" i="13" s="1"/>
  <c r="I24" i="13" s="1"/>
  <c r="G16" i="13"/>
  <c r="H16" i="13" s="1"/>
  <c r="I16" i="13" s="1"/>
  <c r="G11" i="13"/>
  <c r="H11" i="13" s="1"/>
  <c r="I11" i="13" s="1"/>
  <c r="G31" i="12"/>
  <c r="G22" i="12"/>
  <c r="G21" i="12"/>
  <c r="G20" i="12"/>
  <c r="G9" i="12"/>
  <c r="G7" i="12"/>
  <c r="G8" i="12"/>
  <c r="I66" i="13" l="1"/>
  <c r="I61" i="13"/>
  <c r="G12" i="12"/>
  <c r="G14" i="12" s="1"/>
  <c r="G15" i="12" s="1"/>
  <c r="K117" i="8" s="1"/>
  <c r="G37" i="12"/>
  <c r="G39" i="12" s="1"/>
  <c r="G40" i="12" s="1"/>
  <c r="K115" i="7" s="1"/>
  <c r="I65" i="13"/>
  <c r="G24" i="12"/>
  <c r="G26" i="12" s="1"/>
  <c r="G27" i="12" s="1"/>
  <c r="I77" i="13"/>
  <c r="I53" i="13"/>
  <c r="I78" i="13" s="1"/>
  <c r="E81" i="13" s="1"/>
  <c r="I57" i="13"/>
  <c r="I69" i="13"/>
  <c r="I73" i="13"/>
  <c r="I74" i="13"/>
  <c r="K118" i="6" l="1"/>
  <c r="K115" i="5"/>
  <c r="K116" i="9"/>
  <c r="F65" i="14" l="1"/>
  <c r="F30" i="14"/>
  <c r="F29" i="14"/>
  <c r="F64" i="14" l="1"/>
  <c r="F38" i="14" l="1"/>
  <c r="F35" i="14" l="1"/>
  <c r="F8" i="14"/>
  <c r="F44" i="14"/>
  <c r="F45" i="14" l="1"/>
  <c r="F34" i="14"/>
  <c r="G34" i="13"/>
  <c r="H34" i="13" s="1"/>
  <c r="I34" i="13" s="1"/>
  <c r="I43" i="13" s="1"/>
  <c r="E80" i="13" s="1"/>
  <c r="E82" i="13" s="1"/>
  <c r="G9" i="1" s="1"/>
  <c r="H9" i="1" s="1"/>
  <c r="F31" i="14" l="1"/>
  <c r="F21" i="14"/>
  <c r="F24" i="14"/>
  <c r="F11" i="14" l="1"/>
  <c r="F63" i="14"/>
  <c r="F12" i="14"/>
  <c r="F61" i="14" l="1"/>
  <c r="F37" i="14"/>
  <c r="F62" i="14"/>
  <c r="N41" i="11"/>
  <c r="M41" i="11"/>
  <c r="G41" i="11"/>
  <c r="M39" i="11"/>
  <c r="G39" i="11"/>
  <c r="G21" i="11"/>
  <c r="G19" i="11"/>
  <c r="G11" i="11"/>
  <c r="G9" i="11"/>
  <c r="F22" i="14" l="1"/>
  <c r="F23" i="14"/>
  <c r="F60" i="14"/>
  <c r="F67" i="14" s="1"/>
  <c r="E70" i="14" s="1"/>
  <c r="F42" i="14"/>
  <c r="F33" i="14"/>
  <c r="F9" i="14"/>
  <c r="F56" i="14" l="1"/>
  <c r="E69" i="14" s="1"/>
  <c r="E71" i="14" s="1"/>
  <c r="G10" i="1" s="1"/>
  <c r="H10" i="1" s="1"/>
  <c r="J126" i="9"/>
  <c r="J125" i="9" s="1"/>
  <c r="K118" i="9"/>
  <c r="K138" i="9" s="1"/>
  <c r="J90" i="9"/>
  <c r="J80" i="9"/>
  <c r="J57" i="9"/>
  <c r="J83" i="9" s="1"/>
  <c r="K31" i="9"/>
  <c r="K38" i="9" s="1"/>
  <c r="J127" i="8"/>
  <c r="J126" i="8" s="1"/>
  <c r="K119" i="8"/>
  <c r="K139" i="8" s="1"/>
  <c r="J91" i="8"/>
  <c r="J81" i="8"/>
  <c r="J58" i="8"/>
  <c r="J84" i="8" s="1"/>
  <c r="K32" i="8"/>
  <c r="K62" i="8" s="1"/>
  <c r="K69" i="8" s="1"/>
  <c r="K75" i="8" s="1"/>
  <c r="J86" i="8" l="1"/>
  <c r="J85" i="9"/>
  <c r="K33" i="8"/>
  <c r="K39" i="8" s="1"/>
  <c r="K61" i="9"/>
  <c r="K68" i="9" s="1"/>
  <c r="K74" i="9" s="1"/>
  <c r="K84" i="9" s="1"/>
  <c r="J96" i="9"/>
  <c r="J106" i="9" s="1"/>
  <c r="K44" i="9"/>
  <c r="K134" i="9"/>
  <c r="K43" i="9"/>
  <c r="J97" i="8"/>
  <c r="J107" i="8" s="1"/>
  <c r="J125" i="7"/>
  <c r="J124" i="7" s="1"/>
  <c r="J89" i="7"/>
  <c r="J79" i="7"/>
  <c r="J56" i="7"/>
  <c r="J82" i="7" s="1"/>
  <c r="J84" i="7" s="1"/>
  <c r="K30" i="7"/>
  <c r="K60" i="7" s="1"/>
  <c r="K67" i="7" s="1"/>
  <c r="K73" i="7" s="1"/>
  <c r="J128" i="6"/>
  <c r="J127" i="6" s="1"/>
  <c r="K120" i="6"/>
  <c r="K140" i="6" s="1"/>
  <c r="J92" i="6"/>
  <c r="J82" i="6"/>
  <c r="J59" i="6"/>
  <c r="J85" i="6" s="1"/>
  <c r="K33" i="6"/>
  <c r="K40" i="6" s="1"/>
  <c r="J125" i="5"/>
  <c r="J124" i="5"/>
  <c r="K117" i="5"/>
  <c r="K137" i="5" s="1"/>
  <c r="J89" i="5"/>
  <c r="J79" i="5"/>
  <c r="J56" i="5"/>
  <c r="J82" i="5" s="1"/>
  <c r="J84" i="5" s="1"/>
  <c r="K30" i="5"/>
  <c r="K37" i="5" s="1"/>
  <c r="K82" i="9" l="1"/>
  <c r="K63" i="6"/>
  <c r="K70" i="6" s="1"/>
  <c r="K76" i="6" s="1"/>
  <c r="K80" i="9"/>
  <c r="K85" i="9" s="1"/>
  <c r="K136" i="9" s="1"/>
  <c r="J87" i="6"/>
  <c r="K81" i="9"/>
  <c r="K79" i="9"/>
  <c r="K135" i="8"/>
  <c r="K44" i="8"/>
  <c r="K45" i="8"/>
  <c r="J95" i="5"/>
  <c r="J105" i="5" s="1"/>
  <c r="K83" i="9"/>
  <c r="K37" i="7"/>
  <c r="K43" i="7" s="1"/>
  <c r="K117" i="7"/>
  <c r="K137" i="7" s="1"/>
  <c r="K45" i="9"/>
  <c r="J95" i="7"/>
  <c r="J105" i="7" s="1"/>
  <c r="J98" i="6"/>
  <c r="J108" i="6" s="1"/>
  <c r="K46" i="6"/>
  <c r="K136" i="6"/>
  <c r="K45" i="6"/>
  <c r="K133" i="5"/>
  <c r="K43" i="5"/>
  <c r="K42" i="5"/>
  <c r="K60" i="5"/>
  <c r="K67" i="5" s="1"/>
  <c r="K73" i="5" s="1"/>
  <c r="K46" i="8" l="1"/>
  <c r="K50" i="8" s="1"/>
  <c r="K52" i="8"/>
  <c r="K133" i="7"/>
  <c r="K42" i="7"/>
  <c r="K56" i="8"/>
  <c r="K53" i="8"/>
  <c r="K44" i="7"/>
  <c r="K71" i="7" s="1"/>
  <c r="K72" i="9"/>
  <c r="K55" i="9"/>
  <c r="K56" i="9"/>
  <c r="K51" i="9"/>
  <c r="K52" i="9"/>
  <c r="K53" i="9"/>
  <c r="K49" i="9"/>
  <c r="K50" i="9"/>
  <c r="K54" i="9"/>
  <c r="K47" i="6"/>
  <c r="K44" i="5"/>
  <c r="K51" i="8" l="1"/>
  <c r="K55" i="8"/>
  <c r="K73" i="8"/>
  <c r="K57" i="8"/>
  <c r="K54" i="8"/>
  <c r="K49" i="7"/>
  <c r="K51" i="7"/>
  <c r="K53" i="7"/>
  <c r="K52" i="7"/>
  <c r="K50" i="7"/>
  <c r="K55" i="7"/>
  <c r="K96" i="8"/>
  <c r="K91" i="8"/>
  <c r="K93" i="8"/>
  <c r="K94" i="8"/>
  <c r="K92" i="8"/>
  <c r="K95" i="8"/>
  <c r="K48" i="7"/>
  <c r="K54" i="7"/>
  <c r="K57" i="9"/>
  <c r="K73" i="9" s="1"/>
  <c r="K75" i="9" s="1"/>
  <c r="K135" i="9" s="1"/>
  <c r="K93" i="9"/>
  <c r="K90" i="9"/>
  <c r="K94" i="9"/>
  <c r="K95" i="9"/>
  <c r="K91" i="9"/>
  <c r="K92" i="9"/>
  <c r="K74" i="6"/>
  <c r="K51" i="6"/>
  <c r="K54" i="6"/>
  <c r="K52" i="6"/>
  <c r="K57" i="6"/>
  <c r="K53" i="6"/>
  <c r="K55" i="6"/>
  <c r="K58" i="6"/>
  <c r="K56" i="6"/>
  <c r="K71" i="5"/>
  <c r="K48" i="5"/>
  <c r="K50" i="5"/>
  <c r="K53" i="5"/>
  <c r="K55" i="5"/>
  <c r="K49" i="5"/>
  <c r="K51" i="5"/>
  <c r="K52" i="5"/>
  <c r="K54" i="5"/>
  <c r="K58" i="8" l="1"/>
  <c r="K74" i="8" s="1"/>
  <c r="K76" i="8" s="1"/>
  <c r="K136" i="8" s="1"/>
  <c r="K56" i="7"/>
  <c r="K93" i="7" s="1"/>
  <c r="K97" i="8"/>
  <c r="K107" i="8" s="1"/>
  <c r="K109" i="8" s="1"/>
  <c r="K138" i="8" s="1"/>
  <c r="K96" i="9"/>
  <c r="K106" i="9" s="1"/>
  <c r="K108" i="9" s="1"/>
  <c r="K137" i="9" s="1"/>
  <c r="K139" i="9" s="1"/>
  <c r="K91" i="7"/>
  <c r="K59" i="6"/>
  <c r="K56" i="5"/>
  <c r="K83" i="8" l="1"/>
  <c r="K85" i="8"/>
  <c r="K84" i="8"/>
  <c r="K81" i="8"/>
  <c r="K80" i="8"/>
  <c r="K86" i="8" s="1"/>
  <c r="K137" i="8" s="1"/>
  <c r="K140" i="8" s="1"/>
  <c r="K124" i="8" s="1"/>
  <c r="K82" i="8"/>
  <c r="K72" i="7"/>
  <c r="K74" i="7" s="1"/>
  <c r="K82" i="7" s="1"/>
  <c r="K89" i="7"/>
  <c r="K90" i="7"/>
  <c r="K92" i="7"/>
  <c r="K94" i="7"/>
  <c r="K123" i="9"/>
  <c r="K80" i="7"/>
  <c r="K78" i="7"/>
  <c r="K95" i="6"/>
  <c r="K92" i="6"/>
  <c r="K96" i="6"/>
  <c r="K97" i="6"/>
  <c r="K93" i="6"/>
  <c r="K75" i="6"/>
  <c r="K77" i="6" s="1"/>
  <c r="K94" i="6"/>
  <c r="K92" i="5"/>
  <c r="K89" i="5"/>
  <c r="K93" i="5"/>
  <c r="K94" i="5"/>
  <c r="K90" i="5"/>
  <c r="K72" i="5"/>
  <c r="K74" i="5" s="1"/>
  <c r="K91" i="5"/>
  <c r="K95" i="7" l="1"/>
  <c r="K105" i="7" s="1"/>
  <c r="K107" i="7" s="1"/>
  <c r="K136" i="7" s="1"/>
  <c r="K134" i="7"/>
  <c r="K79" i="7"/>
  <c r="K83" i="7"/>
  <c r="K81" i="7"/>
  <c r="K124" i="9"/>
  <c r="K128" i="9" s="1"/>
  <c r="K125" i="8"/>
  <c r="K129" i="8" s="1"/>
  <c r="K137" i="6"/>
  <c r="K86" i="6"/>
  <c r="K85" i="6"/>
  <c r="K84" i="6"/>
  <c r="K83" i="6"/>
  <c r="K82" i="6"/>
  <c r="K81" i="6"/>
  <c r="K98" i="6"/>
  <c r="K108" i="6" s="1"/>
  <c r="K110" i="6" s="1"/>
  <c r="K139" i="6" s="1"/>
  <c r="K134" i="5"/>
  <c r="K80" i="5"/>
  <c r="K81" i="5"/>
  <c r="K83" i="5"/>
  <c r="K79" i="5"/>
  <c r="K78" i="5"/>
  <c r="K82" i="5"/>
  <c r="K95" i="5"/>
  <c r="K105" i="5" s="1"/>
  <c r="K107" i="5" s="1"/>
  <c r="K136" i="5" s="1"/>
  <c r="K84" i="7" l="1"/>
  <c r="K135" i="7" s="1"/>
  <c r="K138" i="7" s="1"/>
  <c r="K122" i="7" s="1"/>
  <c r="K123" i="7" s="1"/>
  <c r="K127" i="7" s="1"/>
  <c r="K87" i="6"/>
  <c r="K138" i="6" s="1"/>
  <c r="K141" i="6" s="1"/>
  <c r="K126" i="9"/>
  <c r="K130" i="9" s="1"/>
  <c r="K140" i="9" s="1"/>
  <c r="K141" i="9" s="1"/>
  <c r="F14" i="19" s="1"/>
  <c r="G14" i="19" s="1"/>
  <c r="K127" i="8"/>
  <c r="K131" i="8" s="1"/>
  <c r="K141" i="8" s="1"/>
  <c r="K142" i="8" s="1"/>
  <c r="O51" i="11" s="1"/>
  <c r="P51" i="11" s="1"/>
  <c r="K84" i="5"/>
  <c r="K135" i="5" s="1"/>
  <c r="K138" i="5" s="1"/>
  <c r="K125" i="7" l="1"/>
  <c r="K129" i="7" s="1"/>
  <c r="K139" i="7" s="1"/>
  <c r="K140" i="7" s="1"/>
  <c r="F15" i="19" s="1"/>
  <c r="G15" i="19" s="1"/>
  <c r="K125" i="6"/>
  <c r="K122" i="5"/>
  <c r="K126" i="6" l="1"/>
  <c r="K123" i="5"/>
  <c r="K127" i="5" s="1"/>
  <c r="K130" i="6" l="1"/>
  <c r="K128" i="6"/>
  <c r="K125" i="5"/>
  <c r="K129" i="5" s="1"/>
  <c r="K139" i="5" s="1"/>
  <c r="K140" i="5" s="1"/>
  <c r="F13" i="19" s="1"/>
  <c r="G13" i="19" s="1"/>
  <c r="O49" i="11" l="1"/>
  <c r="P49" i="11" s="1"/>
  <c r="P53" i="11" s="1"/>
  <c r="I16" i="3" s="1"/>
  <c r="H19" i="11"/>
  <c r="J19" i="11" s="1"/>
  <c r="H9" i="11"/>
  <c r="J9" i="11" s="1"/>
  <c r="O39" i="11"/>
  <c r="P39" i="11" s="1"/>
  <c r="H29" i="11"/>
  <c r="J29" i="11" s="1"/>
  <c r="K132" i="6"/>
  <c r="K142" i="6" s="1"/>
  <c r="K143" i="6" s="1"/>
  <c r="J16" i="3" l="1"/>
  <c r="F12" i="19"/>
  <c r="G12" i="19" s="1"/>
  <c r="H31" i="11"/>
  <c r="J31" i="11" s="1"/>
  <c r="J33" i="11" s="1"/>
  <c r="I12" i="3" s="1"/>
  <c r="F10" i="19" s="1"/>
  <c r="G10" i="19" s="1"/>
  <c r="H11" i="11"/>
  <c r="J11" i="11" s="1"/>
  <c r="J13" i="11" s="1"/>
  <c r="I6" i="3" s="1"/>
  <c r="F8" i="19" s="1"/>
  <c r="G8" i="19" s="1"/>
  <c r="H21" i="11"/>
  <c r="J21" i="11" s="1"/>
  <c r="J23" i="11" s="1"/>
  <c r="I11" i="3" s="1"/>
  <c r="O41" i="11"/>
  <c r="P41" i="11" s="1"/>
  <c r="P43" i="11" s="1"/>
  <c r="I14" i="3" s="1"/>
  <c r="F11" i="19" s="1"/>
  <c r="G11" i="19" s="1"/>
  <c r="J11" i="3" l="1"/>
  <c r="F9" i="19"/>
  <c r="G9" i="19" s="1"/>
  <c r="G16" i="19" s="1"/>
  <c r="J13" i="3"/>
  <c r="J12" i="3"/>
  <c r="J14" i="3"/>
  <c r="J15" i="3"/>
  <c r="J7" i="3"/>
  <c r="J8" i="3"/>
  <c r="J10" i="3"/>
  <c r="J6" i="3"/>
  <c r="J9" i="3"/>
  <c r="G17" i="19" l="1"/>
  <c r="G7" i="1"/>
  <c r="G12" i="1" s="1"/>
  <c r="J17" i="3"/>
  <c r="H7" i="1" l="1"/>
  <c r="H12" i="1" s="1"/>
</calcChain>
</file>

<file path=xl/sharedStrings.xml><?xml version="1.0" encoding="utf-8"?>
<sst xmlns="http://schemas.openxmlformats.org/spreadsheetml/2006/main" count="1669" uniqueCount="438">
  <si>
    <t>QUADRO RESUMO</t>
  </si>
  <si>
    <t>GRUPO</t>
  </si>
  <si>
    <t>ITEM</t>
  </si>
  <si>
    <t>DESCRIÇÃO/ESPECIFICAÇÃO​</t>
  </si>
  <si>
    <t>Valor Mensal</t>
  </si>
  <si>
    <t>Valor Anual</t>
  </si>
  <si>
    <t>VALOR TOTAL FIXO PARA - MÃO DE OBRA RESIDENTE</t>
  </si>
  <si>
    <t>SUBTOTAL 01 (item 01)</t>
  </si>
  <si>
    <t>EQUIPAMENTOS (depreciação)</t>
  </si>
  <si>
    <t>MATERIAIS DE CONSUMO</t>
  </si>
  <si>
    <t>SUBTOTAL 02 (item 02 + item 03)</t>
  </si>
  <si>
    <r>
      <t>VALOR GLOBAL CONTRATAÇÃO </t>
    </r>
    <r>
      <rPr>
        <sz val="12"/>
        <color rgb="FF000000"/>
        <rFont val="Calibri"/>
        <family val="2"/>
      </rPr>
      <t>(subtotal 01 + subtotal 02)</t>
    </r>
  </si>
  <si>
    <t>Almoxarife</t>
  </si>
  <si>
    <t>Jauzeiro</t>
  </si>
  <si>
    <t>Jardineiro</t>
  </si>
  <si>
    <t>2.1</t>
  </si>
  <si>
    <t>TIPO</t>
  </si>
  <si>
    <t>DESCRIÇÃO</t>
  </si>
  <si>
    <t>ÁREA TOTAL (M²)</t>
  </si>
  <si>
    <t>PERIODICIDADE</t>
  </si>
  <si>
    <t>ÍNDICE DE PRODUTIVIDADE MÍNIMO</t>
  </si>
  <si>
    <t>EQUIPE MÁXIMA DE SERVENTES</t>
  </si>
  <si>
    <t>Área Interna</t>
  </si>
  <si>
    <t>Piso Acarpetados</t>
  </si>
  <si>
    <t>Diária</t>
  </si>
  <si>
    <t>Piso frios</t>
  </si>
  <si>
    <t>Áreas com espaços livres - saguão, hall e salão</t>
  </si>
  <si>
    <t>Almoxarifado/Galpões</t>
  </si>
  <si>
    <t>Banheiros</t>
  </si>
  <si>
    <t>Área Externa</t>
  </si>
  <si>
    <t>Pisos pavimentados adjacentes/contíguos às edificações</t>
  </si>
  <si>
    <t>Pátios e áreas verdes - Alta Frequência</t>
  </si>
  <si>
    <t>Esquadrias (m²)</t>
  </si>
  <si>
    <t>face interna sem exposição a situação de risco</t>
  </si>
  <si>
    <t>Quinzenal</t>
  </si>
  <si>
    <t>face externa sem exposição a situação de risco</t>
  </si>
  <si>
    <t>Fachadas Envidraçadas</t>
  </si>
  <si>
    <t>face externa com exposição a situação de risco</t>
  </si>
  <si>
    <t>Semestral</t>
  </si>
  <si>
    <t>EQUIPE MÁXIMA E MÍNIMA DE SERVENTES</t>
  </si>
  <si>
    <t>Servente</t>
  </si>
  <si>
    <r>
      <t xml:space="preserve">  </t>
    </r>
    <r>
      <rPr>
        <b/>
        <sz val="11"/>
        <color rgb="FF000000"/>
        <rFont val="Calibri"/>
        <family val="2"/>
        <scheme val="minor"/>
      </rPr>
      <t xml:space="preserve">MINISTÉRIO DA CIDADANIA </t>
    </r>
    <r>
      <rPr>
        <sz val="11"/>
        <color rgb="FF000000"/>
        <rFont val="Calibri"/>
        <family val="2"/>
        <scheme val="minor"/>
      </rPr>
      <t xml:space="preserve">
Subsecretaria de Assuntos Administrativos
Coordenação-Geral de Licitações e Contratos
Coordenação de Compras e Licitações
Divisão de Compras</t>
    </r>
  </si>
  <si>
    <t>MODELO DE PLANILHA DE CUSTOS E FORMAÇÃO DE PREÇOS</t>
  </si>
  <si>
    <t>Nº do Processo</t>
  </si>
  <si>
    <t>Licitação Nº</t>
  </si>
  <si>
    <t>Empresa</t>
  </si>
  <si>
    <t>DISCRIMINAÇÃO DOS SERVIÇOS (DADOS REFERENTES À CONTRATAÇÃO)</t>
  </si>
  <si>
    <t>A</t>
  </si>
  <si>
    <t>Data de apresentação da proposta (dia/mês/ano):</t>
  </si>
  <si>
    <t>B</t>
  </si>
  <si>
    <t>Município/UF</t>
  </si>
  <si>
    <t>Brasília/DF</t>
  </si>
  <si>
    <t>C</t>
  </si>
  <si>
    <t>CCT (Referência)</t>
  </si>
  <si>
    <t>Ano do Acordo, Convenção ou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</si>
  <si>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</si>
  <si>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</si>
  <si>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</si>
  <si>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</si>
  <si>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</si>
  <si>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</si>
  <si>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Servente de Limpeza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</si>
  <si>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</si>
  <si>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Esquadria Externas</t>
  </si>
  <si>
    <t>Dados complementares para composição dos custos referente à mão-de-obra</t>
  </si>
  <si>
    <t>Tipo de serviços (mesmo serviço com caracterísitcas distintas)</t>
  </si>
  <si>
    <t>Salário normativo da categoria profissional</t>
  </si>
  <si>
    <t>Categoria profissional (vinculado à execução contratual)</t>
  </si>
  <si>
    <t>Data base da categoria (dia/mês/ano)</t>
  </si>
  <si>
    <t>Quantidade (nº de trabalhadores)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</si>
  <si>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</si>
  <si>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</si>
  <si>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</si>
  <si>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</si>
  <si>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</si>
  <si>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</si>
  <si>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</si>
  <si>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</si>
  <si>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</si>
  <si>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</si>
  <si>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</si>
  <si>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</si>
  <si>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</si>
  <si>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</si>
  <si>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t>Total da Remuneração</t>
  </si>
  <si>
    <t>Módulo 2 - Encargos e Benefícios Anuais, Mensais e Diários</t>
  </si>
  <si>
    <r>
      <t> </t>
    </r>
    <r>
      <rPr>
        <b/>
        <sz val="11"/>
        <color rgb="FF000000"/>
        <rFont val="Calibri"/>
        <family val="2"/>
        <scheme val="minor"/>
      </rPr>
      <t>Submódulo 2.1 - 13º (décimo terceiro) Salário, Férias e Adicional de Férias</t>
    </r>
  </si>
  <si>
    <t>13º (décimo terceiro) Salário, Férias e Adicional de Férias</t>
  </si>
  <si>
    <t>Percentual (%)</t>
  </si>
  <si>
    <t>13º (décimo terceiro) Salário</t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</si>
  <si>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</si>
  <si>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</si>
  <si>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</si>
  <si>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</si>
  <si>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</si>
  <si>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</si>
  <si>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</si>
  <si>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</si>
  <si>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</si>
  <si>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</si>
  <si>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</si>
  <si>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</si>
  <si>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</si>
  <si>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</si>
  <si>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</si>
  <si>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</si>
  <si>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</si>
  <si>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Cesta Básica ou Vale Alimentação</t>
  </si>
  <si>
    <t>Auxílio Alimentação</t>
  </si>
  <si>
    <t>Auxílio Saúde (Plano de Saúde)</t>
  </si>
  <si>
    <t>Assistência Odontológica</t>
  </si>
  <si>
    <t xml:space="preserve">Assistência Funeral  </t>
  </si>
  <si>
    <t>Benefício Social Familiar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</si>
  <si>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</si>
  <si>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</si>
  <si>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</si>
  <si>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</si>
  <si>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</si>
  <si>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</si>
  <si>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</si>
  <si>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</si>
  <si>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</si>
  <si>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</si>
  <si>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Submódulo 4.1 - Substituto nas Ausências Legais  (Redação dada pela Instrução Normativa nº 7, de 2018)</t>
  </si>
  <si>
    <t>4.1</t>
  </si>
  <si>
    <r>
      <t>Substituto nas Ausências Legais</t>
    </r>
    <r>
      <rPr>
        <b/>
        <vertAlign val="superscript"/>
        <sz val="11"/>
        <color rgb="FF000000"/>
        <rFont val="Calibri"/>
        <family val="2"/>
        <scheme val="minor"/>
      </rPr>
      <t>(1)</t>
    </r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</si>
  <si>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</si>
  <si>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</si>
  <si>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</si>
  <si>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</si>
  <si>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</si>
  <si>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(Auxílio doença)</t>
  </si>
  <si>
    <t>Submódulo 4.2 - Substituto na Intrajornada (Redação dada pela Instrução Normativa nº 7, de 2018)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</si>
  <si>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</si>
  <si>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</si>
  <si>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</si>
  <si>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</si>
  <si>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</si>
  <si>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</si>
  <si>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</si>
  <si>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</si>
  <si>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</si>
  <si>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 xml:space="preserve">Equipamentos </t>
  </si>
  <si>
    <t>Materiais De Uso Excepcional e Utensílios</t>
  </si>
  <si>
    <t>Materiais de Uso Contínuo Mensal (Não Excepcional)</t>
  </si>
  <si>
    <t>Uniformes</t>
  </si>
  <si>
    <t>Módulo 6 - Custos Indiretos, Tributos e Lucro</t>
  </si>
  <si>
    <t>Custos Indiretos, Tributos e Lucro</t>
  </si>
  <si>
    <t xml:space="preserve">Percentual (%) </t>
  </si>
  <si>
    <t>Custos Indiretos</t>
  </si>
  <si>
    <t>Lucro</t>
  </si>
  <si>
    <t>Tributos</t>
  </si>
  <si>
    <t>C.1. Tributos Federais (PIS + COFINS)</t>
  </si>
  <si>
    <t>C.2. Tributos Estaduais (especificar)</t>
  </si>
  <si>
    <t>C.3. Tributos Municipais (ISS)</t>
  </si>
  <si>
    <t>C.4. Tributos Municipais (especificar)</t>
  </si>
  <si>
    <t>2. QUADRO-RESUMO DO CUSTO POR EMPREGADO</t>
  </si>
  <si>
    <t>Mão de obra vinculada à execução contratual</t>
  </si>
  <si>
    <t>Módulo 1 - Composição da Remuneração</t>
  </si>
  <si>
    <t>Módulo 3 - Provisão para Rescisão</t>
  </si>
  <si>
    <t>Módulo 4 - Custo de Reposição do Profissional Ausente</t>
  </si>
  <si>
    <t>Subtotal (A + B +C+ D+E)</t>
  </si>
  <si>
    <t>Valor Total por Empregado</t>
  </si>
  <si>
    <t>(1) Para o item "A" foi utilizado a metodologia de cálculo previsto no ANEXO VII-D da IN 05/2017. Quanto aos demais itens foram considerados a média percentual praticada pelas empresas do ramo, tendo em vista que o cálculo para chegar aos percentuais é considerada a estatística de cada empresa no que se refere as ausências de funcionários.</t>
  </si>
  <si>
    <r>
      <t xml:space="preserve">  </t>
    </r>
    <r>
      <rPr>
        <b/>
        <sz val="11"/>
        <color rgb="FF000000"/>
        <rFont val="Calibri"/>
        <family val="2"/>
      </rPr>
      <t xml:space="preserve">MINISTÉRIO DA CIDADANIA </t>
    </r>
    <r>
      <rPr>
        <sz val="11"/>
        <color rgb="FF000000"/>
        <rFont val="Calibri"/>
        <family val="2"/>
      </rPr>
      <t xml:space="preserve">
Subsecretaria de Assuntos Administrativos
Coordenação-Geral de Licitações e Contratos
Coordenação de Compras e Licitações
Divisão de Compras</t>
    </r>
  </si>
  <si>
    <r>
      <t> </t>
    </r>
    <r>
      <rPr>
        <b/>
        <sz val="11"/>
        <color rgb="FF000000"/>
        <rFont val="Calibri"/>
        <family val="2"/>
      </rPr>
      <t>Submódulo 2.1 - 13º (décimo terceiro) Salário, Férias e Adicional de Férias</t>
    </r>
  </si>
  <si>
    <r>
      <t>Substituto nas Ausências Legais</t>
    </r>
    <r>
      <rPr>
        <b/>
        <vertAlign val="superscript"/>
        <sz val="11"/>
        <color rgb="FF000000"/>
        <rFont val="Calibri"/>
        <family val="2"/>
      </rPr>
      <t>(1)</t>
    </r>
  </si>
  <si>
    <r>
      <t xml:space="preserve">(1) Para o item "A" foi utilizado a metodologia de </t>
    </r>
    <r>
      <rPr>
        <sz val="11"/>
        <rFont val="Calibri"/>
        <family val="2"/>
      </rPr>
      <t>cálculo previsto no ANEXO VII-D da IN 05/2017.</t>
    </r>
    <r>
      <rPr>
        <sz val="11"/>
        <color theme="1"/>
        <rFont val="Calibri"/>
        <family val="2"/>
        <scheme val="minor"/>
      </rPr>
      <t xml:space="preserve"> Quanto aos demais itens foram considerados a média percentual praticada pelas empresas do ramo, tendo em vista que o cálculo para chegar aos percentuais é considerada a estatística de cada empresa no que se refere as ausências de funcionários.</t>
    </r>
  </si>
  <si>
    <t>ÁREA INTERNA</t>
  </si>
  <si>
    <t>METRAGEM</t>
  </si>
  <si>
    <t>MÃO DE OBRA</t>
  </si>
  <si>
    <t>(AXB)</t>
  </si>
  <si>
    <t>PRODUTIVIDADE</t>
  </si>
  <si>
    <t>PREÇO HOMEM-MÊS</t>
  </si>
  <si>
    <t>SUBTOTAL</t>
  </si>
  <si>
    <t>(1/M²)</t>
  </si>
  <si>
    <t>(R$)</t>
  </si>
  <si>
    <t>(R$/M²)</t>
  </si>
  <si>
    <t>ENCARREGADO</t>
  </si>
  <si>
    <t>SERVENTE</t>
  </si>
  <si>
    <r>
      <t>1800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</si>
  <si>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(DxE)</t>
  </si>
  <si>
    <r>
      <t>PRODUTIVIDADE (1/M</t>
    </r>
    <r>
      <rPr>
        <b/>
        <vertAlign val="superscript"/>
        <sz val="11.5"/>
        <color theme="1"/>
        <rFont val="Calibri"/>
        <family val="2"/>
        <scheme val="minor"/>
      </rPr>
      <t>2</t>
    </r>
    <r>
      <rPr>
        <b/>
        <sz val="11.5"/>
        <color theme="1"/>
        <rFont val="Calibri"/>
        <family val="2"/>
        <scheme val="minor"/>
      </rPr>
      <t>)</t>
    </r>
  </si>
  <si>
    <t>FREQUÊNCIA NO MÊS (HORAS)*</t>
  </si>
  <si>
    <t>JORNADA DE TRABALHO NO MÊS (HORAS)*</t>
  </si>
  <si>
    <t>(AxBxC)</t>
  </si>
  <si>
    <t>PREÇO HOMEM-MÊS(R$)</t>
  </si>
  <si>
    <t>SUBTOTAL (R$/M2)</t>
  </si>
  <si>
    <r>
      <t>PREÇO UNITÁRIO MENSAL POR M</t>
    </r>
    <r>
      <rPr>
        <b/>
        <vertAlign val="superscript"/>
        <sz val="11"/>
        <rFont val="Times New Roman"/>
        <family val="1"/>
      </rPr>
      <t>2</t>
    </r>
  </si>
  <si>
    <t>VALOR UNITÁRIO</t>
  </si>
  <si>
    <t>(A)</t>
  </si>
  <si>
    <t>SERVENTE / JAUZEIRO</t>
  </si>
  <si>
    <t>UNIDADE</t>
  </si>
  <si>
    <t>Qtde. de peças </t>
  </si>
  <si>
    <t>Custo Unitário (R$)</t>
  </si>
  <si>
    <r>
      <t>Total (R$</t>
    </r>
    <r>
      <rPr>
        <sz val="12"/>
        <color rgb="FF000000"/>
        <rFont val="Calibri"/>
        <family val="2"/>
      </rPr>
      <t>)</t>
    </r>
  </si>
  <si>
    <t>Blusas, camisas ou camisetas de mangas curtas com emblema da empresa</t>
  </si>
  <si>
    <t>Unidade</t>
  </si>
  <si>
    <t>Calça comprida com emblema da empresa</t>
  </si>
  <si>
    <t>Meia (par)</t>
  </si>
  <si>
    <t>Par</t>
  </si>
  <si>
    <t>Cinto de couro cor preta</t>
  </si>
  <si>
    <t>Botas de couro na cor preta</t>
  </si>
  <si>
    <t>  (a) = TOTAL DO CONJUNTO (R$)</t>
  </si>
  <si>
    <t>(b) = QTDE CONJUNTO POR ANO</t>
  </si>
  <si>
    <t>(c) = (a) x (b) = TOTAL ANUAL (R$)</t>
  </si>
  <si>
    <t> (d) = (c) / 12 = TOTAL MENSAL (R$)</t>
  </si>
  <si>
    <t>Observação: 01 - Os custos referentes a uniformes deverão ser incluídos nas planilhas de composição de custos. Obs.: 02 - conjunto completo contem as pelas de "A" a "E" totalizando 09 (nove) peças.</t>
  </si>
  <si>
    <t>ALMOXARIFE / ENCARREGADO-GERAL</t>
  </si>
  <si>
    <t>Blusas social de mangas curtas com emblema da empresa</t>
  </si>
  <si>
    <t>Calça social comprida com emblema da empresa</t>
  </si>
  <si>
    <t>Sapato social de couro na cor preta</t>
  </si>
  <si>
    <t>JARDINEIRO</t>
  </si>
  <si>
    <t>Jaleco</t>
  </si>
  <si>
    <t>Observação: 01 - Os custos referentes a uniformes deverão ser incluídos nas planilhas de composição de custos. Obs.: 02 - conjunto completo contem as pelas de "A" a "F" totalizando 11 (onze) peças.</t>
  </si>
  <si>
    <t>EQUIPAMENTOS DE LIMPEZA</t>
  </si>
  <si>
    <t>QUANTIDADE</t>
  </si>
  <si>
    <t>Custo Unitário</t>
  </si>
  <si>
    <t>Custo Total</t>
  </si>
  <si>
    <t>Vida Útil (meses)</t>
  </si>
  <si>
    <t>Depreciação</t>
  </si>
  <si>
    <t>Manutenção</t>
  </si>
  <si>
    <t>Custo Depreciação</t>
  </si>
  <si>
    <t>(B)</t>
  </si>
  <si>
    <t>(C)= A x B</t>
  </si>
  <si>
    <t>(D)</t>
  </si>
  <si>
    <t>(E) = C / D</t>
  </si>
  <si>
    <t>(F) = 10% do resultado do (E)</t>
  </si>
  <si>
    <t>(G) = E + F</t>
  </si>
  <si>
    <t>Andaime de 15 metros</t>
  </si>
  <si>
    <t>Aspirador de água profissional potência 2000w tipo robot grande</t>
  </si>
  <si>
    <t>Aspirador de pó com filtro hepa lavável mínimo 1400w (IPC Brasil AA135 ou similar) </t>
  </si>
  <si>
    <t>Carrinho acoplado completo, com no mínimo: vassoura, mop-água, rodo, dois baldes, espremedor, cesto de lixo, e placas de identificação piso molhado)</t>
  </si>
  <si>
    <t>Enceradeira industrial 410mm - 1 cv </t>
  </si>
  <si>
    <t>Enceradeira industrial 510mm - 1 cv   </t>
  </si>
  <si>
    <t>Escada de alumínio de 15 degraus</t>
  </si>
  <si>
    <t>Escada de alumínio de 7 degraus</t>
  </si>
  <si>
    <t>Lavadora automática de piso (movida a bateria) tanque de 50 a 75 litros - capacidade mínima de limpeza de 2000m²/h </t>
  </si>
  <si>
    <t>Lavadora de alta pressão profissional 220 ou 380v 1700 lbs.  2,2 kw</t>
  </si>
  <si>
    <t>Máquina escovadora de carpete com escova longitudinal (Carpet Cleaning TM5, Host Freestyle ou similar)</t>
  </si>
  <si>
    <t>Carrinho tipo "Gari" com rodinhas</t>
  </si>
  <si>
    <t>Extenção de fio roliço c/ 10 metros monofásico</t>
  </si>
  <si>
    <t>Extensão de fio roliço c/100 metros  – trifásica</t>
  </si>
  <si>
    <t>Extensão de fio roliço c/100 metros - monofásica</t>
  </si>
  <si>
    <t>Extensão de fio roliço c/20 metros – monofásica </t>
  </si>
  <si>
    <t>Extensão de fio roliço c/50 metros–  monofásica</t>
  </si>
  <si>
    <t>Kit limpa vidros - com cabo de 2m de comprimento</t>
  </si>
  <si>
    <t>Placa sinalização de piso - "piso molhado"</t>
  </si>
  <si>
    <t>Dispenser para sabonete líquido (saboneteira) cor branca, refil</t>
  </si>
  <si>
    <t>Dispenser para papel toalha  (papeleira) cor branca, refil</t>
  </si>
  <si>
    <t>Dispenser para papel higiênico (papeleira) cor branca, tipo cai cai</t>
  </si>
  <si>
    <t>Dispenser para protetor sanitário (papeleira) cor branca, refil</t>
  </si>
  <si>
    <t>MOP Aplicador de cera/impermeabilizante</t>
  </si>
  <si>
    <t>Dispenser para Alcool Gel produzido em material resistente, fixado na parede com fita de alta aderência</t>
  </si>
  <si>
    <t>Mangueira de 3/4 c/50 metros, com bico, para água</t>
  </si>
  <si>
    <t>Mangueira de 3/4 de borracha - 100 metros</t>
  </si>
  <si>
    <t>Balde de plástico, resistênte , com alça, 20 litros</t>
  </si>
  <si>
    <t>Pá de lixo de ferro</t>
  </si>
  <si>
    <t>Rodo de Alumínio 40cm com cabo</t>
  </si>
  <si>
    <t>Rodo de Alumínio 60cm com cabo</t>
  </si>
  <si>
    <t>Rodo de Alumínio 90cm com cabo</t>
  </si>
  <si>
    <t>Vassora de pelo 40cm com cabo</t>
  </si>
  <si>
    <t>Vassora de pelo 60cm com cabo</t>
  </si>
  <si>
    <t>Vassoura para limpeza de teto com cerdas em nylon.</t>
  </si>
  <si>
    <t>Vassoura de piaçava de nylon com cabo</t>
  </si>
  <si>
    <t>CUSTO TOTAL MENSAL PARA EQUIPAMENTOS DE LIMPEZA</t>
  </si>
  <si>
    <t>EQUIPAMENTOS DE JARDINAGEM</t>
  </si>
  <si>
    <t>Aparador a gasolina de cerca viva, potência mínima de 0,8HP</t>
  </si>
  <si>
    <t>Bomba de pulverização costal 20 litros</t>
  </si>
  <si>
    <t>Carrinho de mão com caçamba metálica galvanizada com espessura de 0,60 mm, braços metálicos e pneu com câmara de ar</t>
  </si>
  <si>
    <t>Enxada larga 1/2 libras - com cabo</t>
  </si>
  <si>
    <t>Enxadão estreito 2 libras - com cabo</t>
  </si>
  <si>
    <t>Escada extensiva de alumínio H. 7m</t>
  </si>
  <si>
    <t>Machado</t>
  </si>
  <si>
    <t>Motopoda/Motoserra a gasolina, potência mínima 5cv </t>
  </si>
  <si>
    <t>Pá de bico com cabo</t>
  </si>
  <si>
    <t>Picareta</t>
  </si>
  <si>
    <t>Rastelo de metal</t>
  </si>
  <si>
    <t>Regador plástico 10 litros</t>
  </si>
  <si>
    <t>Roçadeira a gasolina para cortar grama, potencia mínima de 2 HP (para uso com fio de nylon e lâmina)</t>
  </si>
  <si>
    <t>Sacho coração c/c 43 cm</t>
  </si>
  <si>
    <t>Soprador de folhas a gasolina, mínimo 3 HP</t>
  </si>
  <si>
    <t>Escada dupla de madeira, acima de 20 degraus</t>
  </si>
  <si>
    <t>Abraçadeira 1/2 a 3/4</t>
  </si>
  <si>
    <t>Alicate universal 8´´A43A26:A41</t>
  </si>
  <si>
    <t>Aspersor - 6 jatos</t>
  </si>
  <si>
    <t>Bico para torneira 3/4 a 1/2</t>
  </si>
  <si>
    <t>Facão para mato 18´´</t>
  </si>
  <si>
    <t>Lima 8''</t>
  </si>
  <si>
    <t>Mangueira d´água 1/2 siliconada 100 metros</t>
  </si>
  <si>
    <t>Mangueira de irrigação 100 metros </t>
  </si>
  <si>
    <t>Tesoura corta galho (podão)</t>
  </si>
  <si>
    <t>Tesoura de poda - Lâmina curta</t>
  </si>
  <si>
    <t>Tesoura para cortar grama 12´´</t>
  </si>
  <si>
    <t>Vassourão plástico</t>
  </si>
  <si>
    <t>Martelo</t>
  </si>
  <si>
    <t>kit chave de fenda</t>
  </si>
  <si>
    <t>CUSTO TOTAL MENSAL PARA EQUIPAMENTOS DE JARDINAGEM</t>
  </si>
  <si>
    <t>CUSTO TOTAL MENSAL EQUIPAMENTOS (C) = A + B</t>
  </si>
  <si>
    <t>CUSTO TOTAL MENSAL PARA EQUIMAPENTOS DE LIMPEZA (A)</t>
  </si>
  <si>
    <t>CUSTO TOTAL MENSAL PARA EQUIPAMENTOS DE JARDINAGEM (B) </t>
  </si>
  <si>
    <t>MATERIAIS E INSUMOS DE LIMPEZA </t>
  </si>
  <si>
    <t>UNIDADE   DE MEDIDA</t>
  </si>
  <si>
    <t>QTDE MENSAL</t>
  </si>
  <si>
    <t>VALOR TOTAL</t>
  </si>
  <si>
    <t>(C) = A x B</t>
  </si>
  <si>
    <t>Água sanitária (com ação alvejante, desinfetante e bactericida)</t>
  </si>
  <si>
    <t>Litro</t>
  </si>
  <si>
    <t>ÁLCOOL COMUM LÍQUIDO 70%</t>
  </si>
  <si>
    <t>ALCOOL EM GEL, REFIL COM 800 ML, PARA AS MÃOS,  70%</t>
  </si>
  <si>
    <t>SACO DE LIXO P/ ASPIRADOR DE PÓ</t>
  </si>
  <si>
    <t>DESINFETANTE EUCALIPTO CONCENTRADO DILUIÇÃO 1:300</t>
  </si>
  <si>
    <t>DESINFETANTE PINHO OU LAVANDA CONCENTRADO DILUIÇÃO 1:300</t>
  </si>
  <si>
    <t>DESODORIZADOR SPRAY, FRASCO COM 400 ML</t>
  </si>
  <si>
    <t>Frasco</t>
  </si>
  <si>
    <t>DISCO 410 MM, ABRASIVO, NA COR PRETA, PARA ENCERADEIRA INDUSTRIAL</t>
  </si>
  <si>
    <t>DISCO 410 MM, ABRASIVO, NA COR BRANCA, PARA ENCERADEIRA INDUSTRIAL</t>
  </si>
  <si>
    <t>DISCO 410 MM, ABRASIVO, NA COR VERMELHA, PARA ENCERADEIRA INDUSTRIAL</t>
  </si>
  <si>
    <t>DISCO 510 MM, ABRASIVO, NA COR BRANCA, PARA ENCERADEIRA INDUSTRIAL</t>
  </si>
  <si>
    <t>ESPATULA (CHICLETEIRA) PARA LIMPEZA COM 10 CM</t>
  </si>
  <si>
    <t>ESPONJA DE LIMPEZA, DUPLA FACE</t>
  </si>
  <si>
    <t>FLANELA BRANCA, COM BAINHA, 100% ALGODÃO, 40X60 CM</t>
  </si>
  <si>
    <t>LÃ DE AÇO, PACOTE COM 08 UNIDADES</t>
  </si>
  <si>
    <t>Pacote</t>
  </si>
  <si>
    <t>LIMPA MÁRMORE 5 LITROS</t>
  </si>
  <si>
    <t>LIMPA VIDRO, FRASCO COM 5 LITROS</t>
  </si>
  <si>
    <t>LIMPADOR MULTIUSO, FRASCO COM 500 ML</t>
  </si>
  <si>
    <t>LUSTRA MOVEIS, FRASCO COM 200 ML</t>
  </si>
  <si>
    <t>LUVA DE BORRACHA OU LÁTEX, FORRADA, CANO CURTO (P, M e G) amarela</t>
  </si>
  <si>
    <t>LUVA DE BORRACHA OU LÁTEX, FORRADA, CANO CURTO (P, M e G) azul</t>
  </si>
  <si>
    <t>par</t>
  </si>
  <si>
    <t>PANO DE CHÃO, BRANCO, ALVEJADO, 100% ALGODÃO</t>
  </si>
  <si>
    <t>PAPEL HIGIÊNICO, BRANCO, FOLHA DUPLA, 100% FIBRA NATURAL, FARDO COM 12.000 FOLHAS, MEDIDA 11X21,5CM</t>
  </si>
  <si>
    <t>Fardo</t>
  </si>
  <si>
    <t>Papel Higiênico Interfolhado Folha Dupla - Caixa com 20 pacotes de 600 folhas duplas cada</t>
  </si>
  <si>
    <t>Caixa</t>
  </si>
  <si>
    <t>PAPEL TOALHA, BRANCO, FOLHA DUPLA 100% FIBRA NATURAL, COM 03 DOBRAS, FARDO COM 2400 FOLHAS MEDIDA 225X23CM</t>
  </si>
  <si>
    <t>AROMATIZANTE P/ VASO SANITÁRIO (PEDRA OU BLOCO), DE BOA QUALIDADE</t>
  </si>
  <si>
    <t>SAPONÁCEO  250ml</t>
  </si>
  <si>
    <t>unidade</t>
  </si>
  <si>
    <t>SABÃO EM BARRA, 200 G</t>
  </si>
  <si>
    <t>Barra</t>
  </si>
  <si>
    <t>SABÃO EM PÓ</t>
  </si>
  <si>
    <t>Kg</t>
  </si>
  <si>
    <t>BRILHO INOX</t>
  </si>
  <si>
    <t>SABONETE LÍQUIDO, PH NEUTRO, REFIL COM 800 ML, COM AMACIANTE PARA AS MÃOS</t>
  </si>
  <si>
    <t>SACO P/ LIXO, 100 LTS, NAS CORES PRETA, AZUL, VERMELHA, AMARELA, VERDE E LARANJA, PACOTE COM 100 UNIDADES</t>
  </si>
  <si>
    <t>SACO P/ LIXO, 40 LTS, NAS CORES PRETA, AZUL, VERMELHA, AMARELA, VERDE E LARANJA, PACOTE COM 100 UNIDADES</t>
  </si>
  <si>
    <t>SACO P/ LIXO, 20 LTS, NAS CORES PRETA, AZUL, VERMELHA, AMARELA, VERDE E LARANJA, PACOTE COM 100 UNIDADES</t>
  </si>
  <si>
    <t>DESENGRAXANTE PARA PISO, CONCENTRADO, SOLÚVEL EM ÁGUA, NÃO INFLAMÁVEL DILUIÇÃO 1:200</t>
  </si>
  <si>
    <t>IMPERMEABILIZANTE ACRILICO PARA TODOS OS TIPOS DE PISO (PAVIFLEX, ETC.) PRONTO USO</t>
  </si>
  <si>
    <t>REMOVEDOR DE IMPERMEABILIZANTES, CERAS, VELHAS E SUJEIRAS, DE RÁPIDA AÇÃO, ESPECIALMENTE FORMULADO PARA TRABALHOS DIFICEIS E ÁRDUOS, ONDE HAJA ACÚMULO DE IMPERMEABILIZANTES, BASES SELADORAS E SUJEIRAS. LINHA PROFISSIONAL NÃO CONTÉM AMONIACO. PRODUTO ALCALINO. DILUIÇÃO 1:3</t>
  </si>
  <si>
    <t>BASE SELADORA ACRILICA PARA TODOS OS TIPOS DE PISO. SELADOR DE PISOS POROSOS, TAIS COMO: PAVIFLEX, GRANILITE, GRANITO, CONCRETO, CERÂMICA, MARMORITE, ETC, SERVINDO COMO BASE PARA OS IMPERMEABILIZANTES</t>
  </si>
  <si>
    <t>DETERGENTE NEUTRO PASTOSO/GELATINOSO, SUPERCONCENTRADO, PARA LIMPEZA GERAL. Galão 5 litros</t>
  </si>
  <si>
    <t>AROMATIZANTE ESPECÍFICO PARA MICTÓRIO</t>
  </si>
  <si>
    <t>FITA ISOLANTE, ROLO COM 19 mm X 20 m</t>
  </si>
  <si>
    <t>LUVA DE PVC, REFORÇADA, COR VERDE, CANO LONGO</t>
  </si>
  <si>
    <t>FITA PLÁSTICA, NA COR AMARELA COM FIXAS PRETAS, PARA ISOLAMENTO DE ÁREA COM PISO MOLHADO, ROLO COM 200 m.</t>
  </si>
  <si>
    <t>Rolo</t>
  </si>
  <si>
    <t>GRAXA AZUL, POTE COM 500 G.</t>
  </si>
  <si>
    <t>Pote</t>
  </si>
  <si>
    <t>PROTETOR PARA ASSENTO SANITÁRIO, CAIXA COM 40 UNIDADES.</t>
  </si>
  <si>
    <t>ESPANADOR</t>
  </si>
  <si>
    <t>Lixeira redonda de plástico em tampa - 15 litros</t>
  </si>
  <si>
    <t>Lixeira redonda em aço inox sem tampa - 15 litros</t>
  </si>
  <si>
    <t>Lixeira quadrada de plastico 100 litros, com tampa</t>
  </si>
  <si>
    <t>CUSTO TOTAL MENSAL PARA FORNECIMENTO DE MATERIAIS E INSUMOS DE LIMPEZA</t>
  </si>
  <si>
    <t>MATERIAIS E INSUMOS DE JARDINAGEM</t>
  </si>
  <si>
    <t>Adubo orgânico</t>
  </si>
  <si>
    <t>kg</t>
  </si>
  <si>
    <t>Adubo químico</t>
  </si>
  <si>
    <t>Calcário pacote 25kg</t>
  </si>
  <si>
    <t>pacote</t>
  </si>
  <si>
    <t>Inseticida galãpo 5 litros</t>
  </si>
  <si>
    <t>galão</t>
  </si>
  <si>
    <t>Saco de lixo (100 litros)</t>
  </si>
  <si>
    <t>fardo c/ 100 unidades</t>
  </si>
  <si>
    <t>Saco de lixo (200 litros)</t>
  </si>
  <si>
    <t>Terra virgem</t>
  </si>
  <si>
    <t>m³</t>
  </si>
  <si>
    <t>CUSTO TOTAL MENSAL PARA FORNECIMENTO DE MATERIAIS E INSUMOS DE JARDINAGEM</t>
  </si>
  <si>
    <t>CUSTO TOTA MENSAL PARA FORNECIMENTO DE MATERIAIS E INSUMOS DE LIMPEZA (A)</t>
  </si>
  <si>
    <t>CUSTO TOTAL MENSAL PARA FORNECIMENTO DE MATERIAIS E INSUMOS DE JARDINAGEM (B) </t>
  </si>
  <si>
    <t>CUSTO TOTAL MENSAL PARA FORNECIMENTO DE MATERIAIS E INSUMOS (C) = A + B</t>
  </si>
  <si>
    <t>BACEN</t>
  </si>
  <si>
    <t>CFC</t>
  </si>
  <si>
    <t>CONFEA</t>
  </si>
  <si>
    <t>DNIT</t>
  </si>
  <si>
    <t>HMAB</t>
  </si>
  <si>
    <t>MRE</t>
  </si>
  <si>
    <t>Cortador de grama a gasolina, potência mínima 6HP</t>
  </si>
  <si>
    <t>Limpeza e Conservação</t>
  </si>
  <si>
    <t>Encarregado Geral</t>
  </si>
  <si>
    <t>Posto</t>
  </si>
  <si>
    <t>Jauzeiro C/Exposição de Risco</t>
  </si>
  <si>
    <t>TJDFT-VIJ</t>
  </si>
  <si>
    <t>MÉDIA(%)</t>
  </si>
  <si>
    <r>
      <t>1200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</si>
  <si>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ÁREA EXTERNA - Pisos pavimentados adjacentes/contíguos às edificações</t>
  </si>
  <si>
    <r>
      <t>2700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</si>
  <si>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ÁREA EXTERNA - Pátios e áreas verdes - Alta Frequência</t>
  </si>
  <si>
    <r>
      <t>380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</si>
  <si>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ESQUADRIA INTERNA E EXTERNA</t>
  </si>
  <si>
    <t>FACHADA ENVIDRAÇADA</t>
  </si>
  <si>
    <r>
      <t>160 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</si>
  <si>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Profissionais</t>
  </si>
  <si>
    <t xml:space="preserve">Qtd Mínima Aceitável, Conforme o Item 1.8.2 do TR </t>
  </si>
  <si>
    <t>VALOR UNITÁRIO DO M²</t>
  </si>
  <si>
    <t>VALOR TOTAL DO M²</t>
  </si>
  <si>
    <t>TOTAL MENSAL</t>
  </si>
  <si>
    <t>Férias e Adicional de Férias</t>
  </si>
  <si>
    <t>FREQUÊNCIA NO SEMESTRE (HORAS)*</t>
  </si>
  <si>
    <t>JORNADA DE TRABALHO NO SEMESTRE (HORAS)*</t>
  </si>
  <si>
    <t>ITEM 01 - CUSTO MÃO DE OBRA - EQUIPE RESIDENTE</t>
  </si>
  <si>
    <t>CBO</t>
  </si>
  <si>
    <t>PROFISSIONAIS RESIDENTES</t>
  </si>
  <si>
    <t>VALOR UNITÁRIO MENSAL POSTO</t>
  </si>
  <si>
    <t>VALOR TOTAL MENSAL</t>
  </si>
  <si>
    <t>(C) = (A)*(B)</t>
  </si>
  <si>
    <t>5143-20</t>
  </si>
  <si>
    <t>4101-05</t>
  </si>
  <si>
    <t>Encarregado-Geral</t>
  </si>
  <si>
    <t>4141-05</t>
  </si>
  <si>
    <t>5143-05</t>
  </si>
  <si>
    <t>6220-10</t>
  </si>
  <si>
    <t>TOTAL DE PROFISSIONAIS</t>
  </si>
  <si>
    <t>VALOR MENSAL</t>
  </si>
  <si>
    <t>TOTAL ANUAL (valor mensal  x  12) </t>
  </si>
  <si>
    <t>Área Externa - Pisos pavimentados adjacentes/contíguos às edificações</t>
  </si>
  <si>
    <t>Área Externa - Pátios e áreas verdes - Alta Frequência</t>
  </si>
  <si>
    <t xml:space="preserve">UNIDADE DE MEDIDA </t>
  </si>
  <si>
    <t>m²</t>
  </si>
  <si>
    <t>01/01/2022 - CCT 2022</t>
  </si>
  <si>
    <t>CCT 2022</t>
  </si>
  <si>
    <t xml:space="preserve">     /         / 2022</t>
  </si>
  <si>
    <t>SINDISERVIÇOS/DF (DF000015/2022)</t>
  </si>
  <si>
    <t>Área Externa - - Pisos pavimentados adjacentes/contíguos às edificações</t>
  </si>
  <si>
    <t>Quantidade Proporcional a Área a ser Limpa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</si>
</sst>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0.0"/>
    <numFmt numFmtId="166" formatCode="#,##0.0000000"/>
  </numFmts>
  <fonts count="3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11"/>
      <name val="Calibri"/>
      <family val="2"/>
    </font>
    <font>
      <b/>
      <vertAlign val="superscript"/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vertAlign val="superscript"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22222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FF"/>
        <bgColor indexed="64"/>
      </patternFill>
    </fill>
  </fills>
  <borders count="6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0"/>
  </cellStyleXfs>
  <cellXfs count="5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4" fontId="11" fillId="0" borderId="22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4" borderId="2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10" fontId="0" fillId="0" borderId="10" xfId="2" applyNumberFormat="1" applyFont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 wrapText="1"/>
    </xf>
    <xf numFmtId="10" fontId="0" fillId="0" borderId="36" xfId="2" applyNumberFormat="1" applyFont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10" fontId="0" fillId="5" borderId="19" xfId="2" applyNumberFormat="1" applyFont="1" applyFill="1" applyBorder="1" applyAlignment="1">
      <alignment horizontal="center"/>
    </xf>
    <xf numFmtId="10" fontId="0" fillId="5" borderId="10" xfId="2" applyNumberFormat="1" applyFont="1" applyFill="1" applyBorder="1" applyAlignment="1">
      <alignment horizontal="center"/>
    </xf>
    <xf numFmtId="10" fontId="0" fillId="5" borderId="36" xfId="2" applyNumberFormat="1" applyFont="1" applyFill="1" applyBorder="1" applyAlignment="1">
      <alignment horizontal="center"/>
    </xf>
    <xf numFmtId="10" fontId="4" fillId="4" borderId="42" xfId="0" applyNumberFormat="1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left" vertical="center" wrapText="1" indent="1"/>
    </xf>
    <xf numFmtId="10" fontId="5" fillId="5" borderId="18" xfId="2" applyNumberFormat="1" applyFont="1" applyFill="1" applyBorder="1" applyAlignment="1">
      <alignment horizontal="center" vertical="center" wrapText="1"/>
    </xf>
    <xf numFmtId="10" fontId="5" fillId="3" borderId="26" xfId="2" applyNumberFormat="1" applyFont="1" applyFill="1" applyBorder="1" applyAlignment="1">
      <alignment horizontal="center" vertical="center" wrapText="1"/>
    </xf>
    <xf numFmtId="10" fontId="5" fillId="5" borderId="26" xfId="2" applyNumberFormat="1" applyFont="1" applyFill="1" applyBorder="1" applyAlignment="1">
      <alignment horizontal="center" vertical="center" wrapText="1"/>
    </xf>
    <xf numFmtId="10" fontId="5" fillId="3" borderId="40" xfId="2" applyNumberFormat="1" applyFont="1" applyFill="1" applyBorder="1" applyAlignment="1">
      <alignment horizontal="center" vertical="center" wrapText="1"/>
    </xf>
    <xf numFmtId="10" fontId="6" fillId="4" borderId="42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0" fontId="5" fillId="5" borderId="19" xfId="2" applyNumberFormat="1" applyFont="1" applyFill="1" applyBorder="1" applyAlignment="1">
      <alignment horizontal="center" vertical="center" wrapText="1"/>
    </xf>
    <xf numFmtId="10" fontId="5" fillId="5" borderId="10" xfId="2" applyNumberFormat="1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9" fontId="5" fillId="3" borderId="60" xfId="2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10" fontId="5" fillId="3" borderId="10" xfId="2" applyNumberFormat="1" applyFont="1" applyFill="1" applyBorder="1" applyAlignment="1">
      <alignment horizontal="center" vertical="center" wrapText="1"/>
    </xf>
    <xf numFmtId="10" fontId="5" fillId="3" borderId="36" xfId="2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0" fontId="0" fillId="5" borderId="19" xfId="2" applyNumberFormat="1" applyFont="1" applyFill="1" applyBorder="1" applyAlignment="1">
      <alignment horizontal="center" vertical="center"/>
    </xf>
    <xf numFmtId="10" fontId="0" fillId="5" borderId="10" xfId="2" applyNumberFormat="1" applyFont="1" applyFill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6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left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4" fillId="0" borderId="23" xfId="0" applyFont="1" applyBorder="1" applyAlignment="1">
      <alignment horizontal="center"/>
    </xf>
    <xf numFmtId="0" fontId="14" fillId="0" borderId="2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14" fontId="18" fillId="0" borderId="22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6" borderId="31" xfId="0" applyFont="1" applyFill="1" applyBorder="1" applyAlignment="1">
      <alignment horizontal="center"/>
    </xf>
    <xf numFmtId="0" fontId="16" fillId="7" borderId="32" xfId="0" applyFont="1" applyFill="1" applyBorder="1" applyAlignment="1">
      <alignment horizontal="center"/>
    </xf>
    <xf numFmtId="0" fontId="16" fillId="7" borderId="35" xfId="0" applyFont="1" applyFill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164" fontId="14" fillId="0" borderId="10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/>
    </xf>
    <xf numFmtId="164" fontId="14" fillId="0" borderId="36" xfId="0" applyNumberFormat="1" applyFont="1" applyBorder="1" applyAlignment="1">
      <alignment horizontal="center" vertical="center"/>
    </xf>
    <xf numFmtId="0" fontId="16" fillId="7" borderId="23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 wrapText="1"/>
    </xf>
    <xf numFmtId="10" fontId="14" fillId="0" borderId="10" xfId="2" applyNumberFormat="1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 wrapText="1"/>
    </xf>
    <xf numFmtId="10" fontId="14" fillId="0" borderId="36" xfId="2" applyNumberFormat="1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 wrapText="1"/>
    </xf>
    <xf numFmtId="10" fontId="14" fillId="6" borderId="19" xfId="2" applyNumberFormat="1" applyFont="1" applyFill="1" applyBorder="1" applyAlignment="1">
      <alignment horizontal="center"/>
    </xf>
    <xf numFmtId="10" fontId="14" fillId="6" borderId="10" xfId="2" applyNumberFormat="1" applyFont="1" applyFill="1" applyBorder="1" applyAlignment="1">
      <alignment horizontal="center"/>
    </xf>
    <xf numFmtId="10" fontId="14" fillId="6" borderId="36" xfId="2" applyNumberFormat="1" applyFont="1" applyFill="1" applyBorder="1" applyAlignment="1">
      <alignment horizontal="center"/>
    </xf>
    <xf numFmtId="10" fontId="16" fillId="7" borderId="42" xfId="0" applyNumberFormat="1" applyFont="1" applyFill="1" applyBorder="1" applyAlignment="1">
      <alignment horizontal="center" vertical="center"/>
    </xf>
    <xf numFmtId="0" fontId="16" fillId="7" borderId="46" xfId="0" applyFont="1" applyFill="1" applyBorder="1" applyAlignment="1">
      <alignment horizontal="center" vertical="center" wrapText="1"/>
    </xf>
    <xf numFmtId="0" fontId="16" fillId="7" borderId="48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left" vertical="center" wrapText="1" indent="1"/>
    </xf>
    <xf numFmtId="10" fontId="15" fillId="6" borderId="18" xfId="2" applyNumberFormat="1" applyFont="1" applyFill="1" applyBorder="1" applyAlignment="1">
      <alignment horizontal="center" vertical="center" wrapText="1"/>
    </xf>
    <xf numFmtId="10" fontId="15" fillId="6" borderId="26" xfId="2" applyNumberFormat="1" applyFont="1" applyFill="1" applyBorder="1" applyAlignment="1">
      <alignment horizontal="center" vertical="center" wrapText="1"/>
    </xf>
    <xf numFmtId="10" fontId="15" fillId="6" borderId="40" xfId="2" applyNumberFormat="1" applyFont="1" applyFill="1" applyBorder="1" applyAlignment="1">
      <alignment horizontal="center" vertical="center" wrapText="1"/>
    </xf>
    <xf numFmtId="10" fontId="16" fillId="7" borderId="42" xfId="0" applyNumberFormat="1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10" fontId="15" fillId="6" borderId="19" xfId="2" applyNumberFormat="1" applyFont="1" applyFill="1" applyBorder="1" applyAlignment="1">
      <alignment horizontal="center" vertical="center" wrapText="1"/>
    </xf>
    <xf numFmtId="10" fontId="15" fillId="6" borderId="10" xfId="2" applyNumberFormat="1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center" vertical="center" wrapText="1"/>
    </xf>
    <xf numFmtId="10" fontId="14" fillId="0" borderId="0" xfId="0" applyNumberFormat="1" applyFont="1"/>
    <xf numFmtId="0" fontId="15" fillId="6" borderId="58" xfId="0" applyFont="1" applyFill="1" applyBorder="1" applyAlignment="1">
      <alignment horizontal="center" vertical="center" wrapText="1"/>
    </xf>
    <xf numFmtId="9" fontId="15" fillId="6" borderId="60" xfId="2" applyFont="1" applyFill="1" applyBorder="1" applyAlignment="1">
      <alignment horizontal="center" vertical="center" wrapText="1"/>
    </xf>
    <xf numFmtId="164" fontId="14" fillId="0" borderId="61" xfId="0" applyNumberFormat="1" applyFont="1" applyBorder="1"/>
    <xf numFmtId="0" fontId="14" fillId="7" borderId="35" xfId="0" applyFont="1" applyFill="1" applyBorder="1"/>
    <xf numFmtId="0" fontId="16" fillId="7" borderId="47" xfId="0" applyFont="1" applyFill="1" applyBorder="1" applyAlignment="1">
      <alignment horizontal="center" vertical="center" wrapText="1"/>
    </xf>
    <xf numFmtId="10" fontId="15" fillId="6" borderId="36" xfId="2" applyNumberFormat="1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5" fillId="6" borderId="46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10" fontId="14" fillId="6" borderId="19" xfId="2" applyNumberFormat="1" applyFont="1" applyFill="1" applyBorder="1" applyAlignment="1">
      <alignment horizontal="center" vertical="center"/>
    </xf>
    <xf numFmtId="10" fontId="14" fillId="6" borderId="10" xfId="2" applyNumberFormat="1" applyFont="1" applyFill="1" applyBorder="1" applyAlignment="1">
      <alignment horizontal="center" vertical="center"/>
    </xf>
    <xf numFmtId="10" fontId="16" fillId="0" borderId="10" xfId="0" applyNumberFormat="1" applyFont="1" applyBorder="1" applyAlignment="1">
      <alignment horizontal="center" vertical="center"/>
    </xf>
    <xf numFmtId="10" fontId="14" fillId="0" borderId="10" xfId="0" applyNumberFormat="1" applyFont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39" xfId="0" applyFont="1" applyFill="1" applyBorder="1" applyAlignment="1">
      <alignment horizontal="center" vertical="center" wrapText="1"/>
    </xf>
    <xf numFmtId="0" fontId="22" fillId="9" borderId="10" xfId="0" applyFont="1" applyFill="1" applyBorder="1" applyAlignment="1">
      <alignment horizontal="center" vertical="justify"/>
    </xf>
    <xf numFmtId="0" fontId="22" fillId="5" borderId="0" xfId="0" applyFont="1" applyFill="1" applyAlignment="1">
      <alignment horizontal="center" vertical="justify"/>
    </xf>
    <xf numFmtId="0" fontId="22" fillId="9" borderId="1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164" fontId="22" fillId="8" borderId="10" xfId="0" applyNumberFormat="1" applyFont="1" applyFill="1" applyBorder="1" applyAlignment="1">
      <alignment horizontal="center" vertical="justify"/>
    </xf>
    <xf numFmtId="44" fontId="22" fillId="5" borderId="0" xfId="0" applyNumberFormat="1" applyFont="1" applyFill="1" applyAlignment="1">
      <alignment horizontal="center" vertical="justify"/>
    </xf>
    <xf numFmtId="0" fontId="22" fillId="0" borderId="0" xfId="0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justify"/>
    </xf>
    <xf numFmtId="0" fontId="22" fillId="10" borderId="10" xfId="0" applyFont="1" applyFill="1" applyBorder="1" applyAlignment="1">
      <alignment horizontal="center" vertical="justify"/>
    </xf>
    <xf numFmtId="0" fontId="22" fillId="10" borderId="10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164" fontId="4" fillId="8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44" fontId="1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4" fillId="0" borderId="0" xfId="0" applyFont="1"/>
    <xf numFmtId="0" fontId="8" fillId="1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0" fillId="0" borderId="10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44" fontId="0" fillId="0" borderId="10" xfId="1" applyFont="1" applyBorder="1" applyAlignment="1">
      <alignment vertical="center"/>
    </xf>
    <xf numFmtId="44" fontId="5" fillId="5" borderId="10" xfId="1" applyFont="1" applyFill="1" applyBorder="1" applyAlignment="1">
      <alignment vertical="center" wrapText="1"/>
    </xf>
    <xf numFmtId="44" fontId="9" fillId="0" borderId="1" xfId="1" applyFont="1" applyBorder="1" applyAlignment="1">
      <alignment vertical="center" wrapText="1"/>
    </xf>
    <xf numFmtId="44" fontId="8" fillId="15" borderId="1" xfId="0" applyNumberFormat="1" applyFont="1" applyFill="1" applyBorder="1" applyAlignment="1">
      <alignment horizontal="center" vertical="center" wrapText="1"/>
    </xf>
    <xf numFmtId="44" fontId="8" fillId="14" borderId="1" xfId="0" applyNumberFormat="1" applyFont="1" applyFill="1" applyBorder="1" applyAlignment="1">
      <alignment horizontal="center" vertical="center" wrapText="1"/>
    </xf>
    <xf numFmtId="44" fontId="9" fillId="15" borderId="10" xfId="0" applyNumberFormat="1" applyFont="1" applyFill="1" applyBorder="1" applyAlignment="1">
      <alignment vertical="center" wrapText="1"/>
    </xf>
    <xf numFmtId="44" fontId="9" fillId="14" borderId="10" xfId="0" applyNumberFormat="1" applyFont="1" applyFill="1" applyBorder="1" applyAlignment="1">
      <alignment vertical="center" wrapText="1"/>
    </xf>
    <xf numFmtId="44" fontId="33" fillId="16" borderId="10" xfId="0" applyNumberFormat="1" applyFont="1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vertical="center" wrapText="1"/>
    </xf>
    <xf numFmtId="44" fontId="8" fillId="13" borderId="1" xfId="0" applyNumberFormat="1" applyFont="1" applyFill="1" applyBorder="1" applyAlignment="1">
      <alignment horizontal="center" vertical="center" wrapText="1"/>
    </xf>
    <xf numFmtId="44" fontId="31" fillId="0" borderId="1" xfId="1" applyFont="1" applyBorder="1" applyAlignment="1">
      <alignment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44" fontId="1" fillId="17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0" fillId="0" borderId="0" xfId="0" applyNumberFormat="1"/>
    <xf numFmtId="0" fontId="0" fillId="0" borderId="10" xfId="0" applyBorder="1"/>
    <xf numFmtId="1" fontId="0" fillId="0" borderId="22" xfId="0" applyNumberFormat="1" applyBorder="1" applyAlignment="1">
      <alignment horizontal="center" vertical="center"/>
    </xf>
    <xf numFmtId="1" fontId="0" fillId="0" borderId="0" xfId="0" applyNumberFormat="1"/>
    <xf numFmtId="44" fontId="14" fillId="0" borderId="25" xfId="1" applyFont="1" applyFill="1" applyBorder="1" applyAlignment="1">
      <alignment horizontal="center" vertical="center"/>
    </xf>
    <xf numFmtId="44" fontId="14" fillId="0" borderId="22" xfId="1" applyFont="1" applyFill="1" applyBorder="1" applyAlignment="1">
      <alignment horizontal="center" vertical="center"/>
    </xf>
    <xf numFmtId="44" fontId="14" fillId="0" borderId="41" xfId="1" applyFont="1" applyFill="1" applyBorder="1" applyAlignment="1">
      <alignment horizontal="center" vertical="center"/>
    </xf>
    <xf numFmtId="44" fontId="14" fillId="6" borderId="19" xfId="1" applyFont="1" applyFill="1" applyBorder="1" applyAlignment="1">
      <alignment horizontal="center" vertical="center"/>
    </xf>
    <xf numFmtId="44" fontId="16" fillId="7" borderId="35" xfId="1" applyFont="1" applyFill="1" applyBorder="1" applyAlignment="1">
      <alignment horizontal="center" vertical="center"/>
    </xf>
    <xf numFmtId="44" fontId="14" fillId="6" borderId="22" xfId="1" applyFont="1" applyFill="1" applyBorder="1" applyAlignment="1">
      <alignment horizontal="center" vertical="center"/>
    </xf>
    <xf numFmtId="44" fontId="14" fillId="0" borderId="10" xfId="1" applyFont="1" applyFill="1" applyBorder="1" applyAlignment="1">
      <alignment horizontal="center" vertical="center"/>
    </xf>
    <xf numFmtId="44" fontId="18" fillId="6" borderId="22" xfId="1" applyFont="1" applyFill="1" applyBorder="1" applyAlignment="1">
      <alignment horizontal="center" vertical="center"/>
    </xf>
    <xf numFmtId="44" fontId="14" fillId="0" borderId="22" xfId="1" applyFont="1" applyBorder="1" applyAlignment="1">
      <alignment horizontal="center" vertical="center"/>
    </xf>
    <xf numFmtId="44" fontId="14" fillId="0" borderId="19" xfId="1" applyFont="1" applyFill="1" applyBorder="1" applyAlignment="1">
      <alignment horizontal="center" vertical="center"/>
    </xf>
    <xf numFmtId="44" fontId="16" fillId="0" borderId="22" xfId="1" applyFont="1" applyFill="1" applyBorder="1" applyAlignment="1">
      <alignment horizontal="center" vertical="center"/>
    </xf>
    <xf numFmtId="44" fontId="14" fillId="0" borderId="41" xfId="1" applyFont="1" applyFill="1" applyBorder="1"/>
    <xf numFmtId="44" fontId="16" fillId="6" borderId="48" xfId="1" applyFont="1" applyFill="1" applyBorder="1" applyAlignment="1">
      <alignment horizontal="center" vertical="center"/>
    </xf>
    <xf numFmtId="44" fontId="14" fillId="6" borderId="25" xfId="1" applyFont="1" applyFill="1" applyBorder="1" applyAlignment="1">
      <alignment horizontal="center" vertical="center"/>
    </xf>
    <xf numFmtId="44" fontId="14" fillId="6" borderId="41" xfId="1" applyFont="1" applyFill="1" applyBorder="1" applyAlignment="1">
      <alignment horizontal="center" vertical="center"/>
    </xf>
    <xf numFmtId="44" fontId="20" fillId="7" borderId="35" xfId="1" applyFont="1" applyFill="1" applyBorder="1" applyAlignment="1">
      <alignment horizontal="center" vertical="center"/>
    </xf>
    <xf numFmtId="44" fontId="0" fillId="5" borderId="22" xfId="1" applyFont="1" applyFill="1" applyBorder="1" applyAlignment="1">
      <alignment horizontal="center" vertical="center"/>
    </xf>
    <xf numFmtId="44" fontId="0" fillId="5" borderId="19" xfId="1" applyFont="1" applyFill="1" applyBorder="1" applyAlignment="1">
      <alignment horizontal="center" vertical="center"/>
    </xf>
    <xf numFmtId="44" fontId="0" fillId="0" borderId="36" xfId="1" applyFont="1" applyBorder="1" applyAlignment="1">
      <alignment horizontal="center" vertical="center"/>
    </xf>
    <xf numFmtId="44" fontId="4" fillId="4" borderId="35" xfId="1" applyFont="1" applyFill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  <xf numFmtId="44" fontId="0" fillId="0" borderId="41" xfId="1" applyFont="1" applyBorder="1" applyAlignment="1">
      <alignment horizontal="center" vertical="center"/>
    </xf>
    <xf numFmtId="44" fontId="0" fillId="0" borderId="25" xfId="1" applyFont="1" applyBorder="1" applyAlignment="1">
      <alignment horizontal="center" vertical="center"/>
    </xf>
    <xf numFmtId="44" fontId="11" fillId="5" borderId="22" xfId="1" applyFont="1" applyFill="1" applyBorder="1" applyAlignment="1">
      <alignment horizontal="center" vertical="center"/>
    </xf>
    <xf numFmtId="44" fontId="0" fillId="0" borderId="19" xfId="1" applyFont="1" applyBorder="1" applyAlignment="1">
      <alignment horizontal="center" vertical="center"/>
    </xf>
    <xf numFmtId="44" fontId="0" fillId="0" borderId="61" xfId="1" applyFont="1" applyBorder="1"/>
    <xf numFmtId="44" fontId="0" fillId="4" borderId="35" xfId="1" applyFont="1" applyFill="1" applyBorder="1"/>
    <xf numFmtId="44" fontId="4" fillId="0" borderId="22" xfId="1" applyFont="1" applyBorder="1" applyAlignment="1">
      <alignment horizontal="center" vertical="center"/>
    </xf>
    <xf numFmtId="44" fontId="0" fillId="0" borderId="41" xfId="1" applyFont="1" applyBorder="1"/>
    <xf numFmtId="44" fontId="0" fillId="5" borderId="48" xfId="1" applyFont="1" applyFill="1" applyBorder="1" applyAlignment="1">
      <alignment horizontal="center" vertical="center"/>
    </xf>
    <xf numFmtId="44" fontId="0" fillId="5" borderId="25" xfId="1" applyFont="1" applyFill="1" applyBorder="1" applyAlignment="1">
      <alignment horizontal="center" vertical="center"/>
    </xf>
    <xf numFmtId="44" fontId="0" fillId="5" borderId="41" xfId="1" applyFont="1" applyFill="1" applyBorder="1" applyAlignment="1">
      <alignment horizontal="center" vertical="center"/>
    </xf>
    <xf numFmtId="44" fontId="13" fillId="4" borderId="35" xfId="1" applyFont="1" applyFill="1" applyBorder="1" applyAlignment="1">
      <alignment horizontal="center" vertical="center"/>
    </xf>
    <xf numFmtId="44" fontId="0" fillId="0" borderId="0" xfId="1" applyFont="1"/>
    <xf numFmtId="9" fontId="0" fillId="0" borderId="0" xfId="2" applyFont="1"/>
    <xf numFmtId="10" fontId="0" fillId="0" borderId="0" xfId="2" applyNumberFormat="1" applyFont="1"/>
    <xf numFmtId="10" fontId="0" fillId="0" borderId="10" xfId="0" applyNumberFormat="1" applyBorder="1"/>
    <xf numFmtId="10" fontId="0" fillId="0" borderId="10" xfId="2" applyNumberFormat="1" applyFont="1" applyBorder="1"/>
    <xf numFmtId="10" fontId="0" fillId="18" borderId="10" xfId="2" applyNumberFormat="1" applyFont="1" applyFill="1" applyBorder="1"/>
    <xf numFmtId="10" fontId="36" fillId="0" borderId="10" xfId="0" applyNumberFormat="1" applyFont="1" applyBorder="1" applyAlignment="1">
      <alignment horizontal="center"/>
    </xf>
    <xf numFmtId="44" fontId="0" fillId="0" borderId="0" xfId="0" applyNumberFormat="1"/>
    <xf numFmtId="44" fontId="0" fillId="0" borderId="10" xfId="0" applyNumberFormat="1" applyBorder="1" applyAlignment="1">
      <alignment horizontal="center" vertical="center"/>
    </xf>
    <xf numFmtId="44" fontId="0" fillId="0" borderId="10" xfId="0" applyNumberFormat="1" applyBorder="1" applyAlignment="1">
      <alignment vertical="center"/>
    </xf>
    <xf numFmtId="0" fontId="37" fillId="0" borderId="0" xfId="0" applyFont="1"/>
    <xf numFmtId="0" fontId="4" fillId="4" borderId="10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" fontId="4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4" fontId="0" fillId="0" borderId="10" xfId="0" applyNumberFormat="1" applyBorder="1" applyAlignment="1"/>
    <xf numFmtId="44" fontId="4" fillId="0" borderId="10" xfId="0" applyNumberFormat="1" applyFont="1" applyBorder="1"/>
    <xf numFmtId="44" fontId="0" fillId="0" borderId="0" xfId="0" applyNumberFormat="1" applyAlignment="1">
      <alignment vertical="center"/>
    </xf>
    <xf numFmtId="0" fontId="4" fillId="4" borderId="10" xfId="0" applyFont="1" applyFill="1" applyBorder="1" applyAlignment="1">
      <alignment horizontal="center" vertical="center" wrapText="1"/>
    </xf>
    <xf numFmtId="44" fontId="2" fillId="15" borderId="1" xfId="0" applyNumberFormat="1" applyFont="1" applyFill="1" applyBorder="1" applyAlignment="1">
      <alignment horizontal="center" vertical="center" wrapText="1"/>
    </xf>
    <xf numFmtId="44" fontId="2" fillId="19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0" fontId="15" fillId="6" borderId="0" xfId="0" applyFont="1" applyFill="1" applyAlignment="1">
      <alignment vertical="center" wrapText="1"/>
    </xf>
    <xf numFmtId="0" fontId="0" fillId="0" borderId="0" xfId="0" applyBorder="1"/>
    <xf numFmtId="0" fontId="15" fillId="6" borderId="0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6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2" fillId="19" borderId="3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left" vertical="center" wrapText="1" indent="1"/>
    </xf>
    <xf numFmtId="0" fontId="15" fillId="0" borderId="10" xfId="0" applyFont="1" applyBorder="1" applyAlignment="1">
      <alignment horizontal="left" vertical="center" wrapText="1" indent="1"/>
    </xf>
    <xf numFmtId="0" fontId="15" fillId="6" borderId="11" xfId="0" applyFont="1" applyFill="1" applyBorder="1" applyAlignment="1">
      <alignment horizontal="left" vertical="center" wrapText="1" indent="1"/>
    </xf>
    <xf numFmtId="0" fontId="15" fillId="6" borderId="12" xfId="0" applyFont="1" applyFill="1" applyBorder="1" applyAlignment="1">
      <alignment horizontal="left" vertical="center" wrapText="1" indent="1"/>
    </xf>
    <xf numFmtId="0" fontId="15" fillId="6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2" fillId="6" borderId="65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left" indent="1"/>
    </xf>
    <xf numFmtId="0" fontId="14" fillId="0" borderId="17" xfId="0" applyFont="1" applyBorder="1" applyAlignment="1">
      <alignment horizontal="left" indent="1"/>
    </xf>
    <xf numFmtId="0" fontId="14" fillId="0" borderId="18" xfId="0" applyFont="1" applyBorder="1" applyAlignment="1">
      <alignment horizontal="left" indent="1"/>
    </xf>
    <xf numFmtId="0" fontId="14" fillId="0" borderId="11" xfId="0" applyFont="1" applyBorder="1" applyAlignment="1">
      <alignment horizontal="left" indent="1"/>
    </xf>
    <xf numFmtId="0" fontId="14" fillId="0" borderId="12" xfId="0" applyFont="1" applyBorder="1" applyAlignment="1">
      <alignment horizontal="left" indent="1"/>
    </xf>
    <xf numFmtId="0" fontId="14" fillId="0" borderId="26" xfId="0" applyFont="1" applyBorder="1" applyAlignment="1">
      <alignment horizontal="left" indent="1"/>
    </xf>
    <xf numFmtId="0" fontId="14" fillId="0" borderId="28" xfId="0" applyFont="1" applyBorder="1" applyAlignment="1">
      <alignment horizontal="left" indent="1"/>
    </xf>
    <xf numFmtId="0" fontId="14" fillId="0" borderId="29" xfId="0" applyFont="1" applyBorder="1" applyAlignment="1">
      <alignment horizontal="left" indent="1"/>
    </xf>
    <xf numFmtId="0" fontId="14" fillId="0" borderId="30" xfId="0" applyFont="1" applyBorder="1" applyAlignment="1">
      <alignment horizontal="left" indent="1"/>
    </xf>
    <xf numFmtId="0" fontId="16" fillId="7" borderId="13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6" fillId="6" borderId="16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indent="1"/>
    </xf>
    <xf numFmtId="0" fontId="14" fillId="0" borderId="38" xfId="0" applyFont="1" applyBorder="1" applyAlignment="1">
      <alignment horizontal="left" indent="1"/>
    </xf>
    <xf numFmtId="0" fontId="16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6" fillId="7" borderId="33" xfId="0" applyFont="1" applyFill="1" applyBorder="1" applyAlignment="1">
      <alignment horizontal="center"/>
    </xf>
    <xf numFmtId="0" fontId="16" fillId="7" borderId="14" xfId="0" applyFont="1" applyFill="1" applyBorder="1" applyAlignment="1">
      <alignment horizontal="center"/>
    </xf>
    <xf numFmtId="0" fontId="16" fillId="7" borderId="34" xfId="0" applyFont="1" applyFill="1" applyBorder="1" applyAlignment="1">
      <alignment horizontal="center"/>
    </xf>
    <xf numFmtId="0" fontId="15" fillId="6" borderId="24" xfId="0" applyFont="1" applyFill="1" applyBorder="1" applyAlignment="1">
      <alignment horizontal="left" vertical="center" wrapText="1" indent="1"/>
    </xf>
    <xf numFmtId="0" fontId="15" fillId="6" borderId="17" xfId="0" applyFont="1" applyFill="1" applyBorder="1" applyAlignment="1">
      <alignment horizontal="left" vertical="center" wrapText="1" indent="1"/>
    </xf>
    <xf numFmtId="0" fontId="15" fillId="6" borderId="18" xfId="0" applyFont="1" applyFill="1" applyBorder="1" applyAlignment="1">
      <alignment horizontal="left" vertical="center" wrapText="1" indent="1"/>
    </xf>
    <xf numFmtId="0" fontId="15" fillId="6" borderId="26" xfId="0" applyFont="1" applyFill="1" applyBorder="1" applyAlignment="1">
      <alignment horizontal="left" vertical="center" wrapText="1" indent="1"/>
    </xf>
    <xf numFmtId="0" fontId="16" fillId="7" borderId="24" xfId="0" applyFont="1" applyFill="1" applyBorder="1" applyAlignment="1">
      <alignment horizontal="left" vertical="center" wrapText="1" indent="1"/>
    </xf>
    <xf numFmtId="0" fontId="16" fillId="7" borderId="17" xfId="0" applyFont="1" applyFill="1" applyBorder="1" applyAlignment="1">
      <alignment horizontal="left" vertical="center" wrapText="1" indent="1"/>
    </xf>
    <xf numFmtId="0" fontId="16" fillId="7" borderId="18" xfId="0" applyFont="1" applyFill="1" applyBorder="1" applyAlignment="1">
      <alignment horizontal="left" vertical="center" wrapText="1" indent="1"/>
    </xf>
    <xf numFmtId="0" fontId="15" fillId="6" borderId="37" xfId="0" applyFont="1" applyFill="1" applyBorder="1" applyAlignment="1">
      <alignment horizontal="left" vertical="center" wrapText="1" indent="1"/>
    </xf>
    <xf numFmtId="0" fontId="15" fillId="6" borderId="38" xfId="0" applyFont="1" applyFill="1" applyBorder="1" applyAlignment="1">
      <alignment horizontal="left" vertical="center" wrapText="1" indent="1"/>
    </xf>
    <xf numFmtId="0" fontId="15" fillId="6" borderId="40" xfId="0" applyFont="1" applyFill="1" applyBorder="1" applyAlignment="1">
      <alignment horizontal="left" vertical="center" wrapText="1" indent="1"/>
    </xf>
    <xf numFmtId="0" fontId="16" fillId="7" borderId="32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7" borderId="33" xfId="0" applyFont="1" applyFill="1" applyBorder="1" applyAlignment="1">
      <alignment horizontal="center" vertical="center" wrapText="1"/>
    </xf>
    <xf numFmtId="0" fontId="16" fillId="7" borderId="34" xfId="0" applyFont="1" applyFill="1" applyBorder="1" applyAlignment="1">
      <alignment horizontal="center" vertical="center" wrapText="1"/>
    </xf>
    <xf numFmtId="0" fontId="16" fillId="7" borderId="47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left" vertical="center" wrapText="1" indent="1"/>
    </xf>
    <xf numFmtId="0" fontId="15" fillId="6" borderId="36" xfId="0" applyFont="1" applyFill="1" applyBorder="1" applyAlignment="1">
      <alignment horizontal="left" vertical="center" wrapText="1" indent="1"/>
    </xf>
    <xf numFmtId="0" fontId="16" fillId="7" borderId="45" xfId="0" applyFont="1" applyFill="1" applyBorder="1" applyAlignment="1">
      <alignment horizontal="center" vertical="center"/>
    </xf>
    <xf numFmtId="0" fontId="16" fillId="7" borderId="57" xfId="0" applyFont="1" applyFill="1" applyBorder="1" applyAlignment="1">
      <alignment horizontal="center" vertical="center"/>
    </xf>
    <xf numFmtId="0" fontId="16" fillId="7" borderId="43" xfId="0" applyFont="1" applyFill="1" applyBorder="1" applyAlignment="1">
      <alignment horizontal="center" vertical="center" wrapText="1"/>
    </xf>
    <xf numFmtId="0" fontId="16" fillId="7" borderId="52" xfId="0" applyFont="1" applyFill="1" applyBorder="1" applyAlignment="1">
      <alignment horizontal="center" vertical="center" wrapText="1"/>
    </xf>
    <xf numFmtId="0" fontId="16" fillId="7" borderId="49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 wrapText="1"/>
    </xf>
    <xf numFmtId="0" fontId="16" fillId="7" borderId="51" xfId="0" applyFont="1" applyFill="1" applyBorder="1" applyAlignment="1">
      <alignment horizontal="center" vertical="center" wrapText="1"/>
    </xf>
    <xf numFmtId="0" fontId="16" fillId="7" borderId="53" xfId="0" applyFont="1" applyFill="1" applyBorder="1" applyAlignment="1">
      <alignment horizontal="center" vertical="center" wrapText="1"/>
    </xf>
    <xf numFmtId="0" fontId="16" fillId="7" borderId="54" xfId="0" applyFont="1" applyFill="1" applyBorder="1" applyAlignment="1">
      <alignment horizontal="center" vertical="center" wrapText="1"/>
    </xf>
    <xf numFmtId="0" fontId="16" fillId="7" borderId="55" xfId="0" applyFont="1" applyFill="1" applyBorder="1" applyAlignment="1">
      <alignment horizontal="center" vertical="center" wrapText="1"/>
    </xf>
    <xf numFmtId="0" fontId="16" fillId="7" borderId="44" xfId="0" applyFont="1" applyFill="1" applyBorder="1" applyAlignment="1">
      <alignment horizontal="center" vertical="center" wrapText="1"/>
    </xf>
    <xf numFmtId="0" fontId="16" fillId="7" borderId="56" xfId="0" applyFont="1" applyFill="1" applyBorder="1" applyAlignment="1">
      <alignment horizontal="center" vertical="center" wrapText="1"/>
    </xf>
    <xf numFmtId="0" fontId="16" fillId="7" borderId="62" xfId="0" applyFont="1" applyFill="1" applyBorder="1" applyAlignment="1">
      <alignment horizontal="center" vertical="center" wrapText="1"/>
    </xf>
    <xf numFmtId="0" fontId="16" fillId="7" borderId="63" xfId="0" applyFont="1" applyFill="1" applyBorder="1" applyAlignment="1">
      <alignment horizontal="center" vertical="center" wrapText="1"/>
    </xf>
    <xf numFmtId="0" fontId="16" fillId="7" borderId="6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0" fontId="15" fillId="6" borderId="38" xfId="0" applyFont="1" applyFill="1" applyBorder="1" applyAlignment="1">
      <alignment horizontal="center" vertical="center" wrapText="1"/>
    </xf>
    <xf numFmtId="0" fontId="15" fillId="6" borderId="40" xfId="0" applyFont="1" applyFill="1" applyBorder="1" applyAlignment="1">
      <alignment horizontal="center" vertical="center" wrapText="1"/>
    </xf>
    <xf numFmtId="49" fontId="14" fillId="0" borderId="50" xfId="0" applyNumberFormat="1" applyFont="1" applyBorder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0" fontId="15" fillId="6" borderId="59" xfId="0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/>
    </xf>
    <xf numFmtId="0" fontId="15" fillId="6" borderId="62" xfId="0" applyFont="1" applyFill="1" applyBorder="1" applyAlignment="1">
      <alignment horizontal="left" vertical="center" wrapText="1" indent="1"/>
    </xf>
    <xf numFmtId="0" fontId="16" fillId="6" borderId="63" xfId="0" applyFont="1" applyFill="1" applyBorder="1" applyAlignment="1">
      <alignment horizontal="left" vertical="center" wrapText="1" indent="1"/>
    </xf>
    <xf numFmtId="0" fontId="16" fillId="0" borderId="0" xfId="0" applyFont="1" applyAlignment="1">
      <alignment horizontal="left" vertical="center" wrapText="1"/>
    </xf>
    <xf numFmtId="0" fontId="16" fillId="6" borderId="21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20" fillId="7" borderId="32" xfId="0" applyFont="1" applyFill="1" applyBorder="1" applyAlignment="1">
      <alignment horizontal="center" vertical="center" wrapText="1"/>
    </xf>
    <xf numFmtId="0" fontId="20" fillId="7" borderId="4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5" fillId="3" borderId="10" xfId="0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3" borderId="11" xfId="0" applyFont="1" applyFill="1" applyBorder="1" applyAlignment="1">
      <alignment horizontal="left" vertical="center" wrapText="1" indent="1"/>
    </xf>
    <xf numFmtId="0" fontId="5" fillId="3" borderId="12" xfId="0" applyFont="1" applyFill="1" applyBorder="1" applyAlignment="1">
      <alignment horizontal="left" vertical="center" wrapText="1" inden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12" xfId="0" applyBorder="1" applyAlignment="1">
      <alignment horizontal="left" indent="1"/>
    </xf>
    <xf numFmtId="0" fontId="0" fillId="0" borderId="26" xfId="0" applyBorder="1" applyAlignment="1">
      <alignment horizontal="left" indent="1"/>
    </xf>
    <xf numFmtId="0" fontId="0" fillId="0" borderId="28" xfId="0" applyBorder="1" applyAlignment="1">
      <alignment horizontal="left" indent="1"/>
    </xf>
    <xf numFmtId="0" fontId="0" fillId="0" borderId="29" xfId="0" applyBorder="1" applyAlignment="1">
      <alignment horizontal="left" indent="1"/>
    </xf>
    <xf numFmtId="0" fontId="0" fillId="0" borderId="30" xfId="0" applyBorder="1" applyAlignment="1">
      <alignment horizontal="left" inden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7" xfId="0" applyBorder="1" applyAlignment="1">
      <alignment horizontal="left" indent="1"/>
    </xf>
    <xf numFmtId="0" fontId="0" fillId="0" borderId="38" xfId="0" applyBorder="1" applyAlignment="1">
      <alignment horizontal="left" indent="1"/>
    </xf>
    <xf numFmtId="0" fontId="6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4" fillId="4" borderId="3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left" vertical="center" wrapText="1" indent="1"/>
    </xf>
    <xf numFmtId="0" fontId="5" fillId="3" borderId="17" xfId="0" applyFont="1" applyFill="1" applyBorder="1" applyAlignment="1">
      <alignment horizontal="left" vertical="center" wrapText="1" indent="1"/>
    </xf>
    <xf numFmtId="0" fontId="5" fillId="3" borderId="18" xfId="0" applyFont="1" applyFill="1" applyBorder="1" applyAlignment="1">
      <alignment horizontal="left" vertical="center" wrapText="1" indent="1"/>
    </xf>
    <xf numFmtId="0" fontId="5" fillId="3" borderId="26" xfId="0" applyFont="1" applyFill="1" applyBorder="1" applyAlignment="1">
      <alignment horizontal="left" vertical="center" wrapText="1" indent="1"/>
    </xf>
    <xf numFmtId="0" fontId="6" fillId="4" borderId="24" xfId="0" applyFont="1" applyFill="1" applyBorder="1" applyAlignment="1">
      <alignment horizontal="left" vertical="center" wrapText="1" indent="1"/>
    </xf>
    <xf numFmtId="0" fontId="6" fillId="4" borderId="17" xfId="0" applyFont="1" applyFill="1" applyBorder="1" applyAlignment="1">
      <alignment horizontal="left" vertical="center" wrapText="1" indent="1"/>
    </xf>
    <xf numFmtId="0" fontId="6" fillId="4" borderId="18" xfId="0" applyFont="1" applyFill="1" applyBorder="1" applyAlignment="1">
      <alignment horizontal="left" vertical="center" wrapText="1" inden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left" vertical="center" wrapText="1" indent="1"/>
    </xf>
    <xf numFmtId="0" fontId="5" fillId="3" borderId="38" xfId="0" applyFont="1" applyFill="1" applyBorder="1" applyAlignment="1">
      <alignment horizontal="left" vertical="center" wrapText="1" indent="1"/>
    </xf>
    <xf numFmtId="0" fontId="5" fillId="3" borderId="40" xfId="0" applyFont="1" applyFill="1" applyBorder="1" applyAlignment="1">
      <alignment horizontal="left" vertical="center" wrapText="1" indent="1"/>
    </xf>
    <xf numFmtId="0" fontId="6" fillId="4" borderId="47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 indent="1"/>
    </xf>
    <xf numFmtId="0" fontId="5" fillId="3" borderId="36" xfId="0" applyFont="1" applyFill="1" applyBorder="1" applyAlignment="1">
      <alignment horizontal="left" vertical="center" wrapText="1" indent="1"/>
    </xf>
    <xf numFmtId="0" fontId="6" fillId="4" borderId="43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6" fillId="4" borderId="55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49" fontId="0" fillId="0" borderId="5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59" xfId="0" applyFont="1" applyFill="1" applyBorder="1" applyAlignment="1">
      <alignment horizontal="center" vertical="center" wrapText="1"/>
    </xf>
    <xf numFmtId="0" fontId="5" fillId="5" borderId="62" xfId="0" applyFont="1" applyFill="1" applyBorder="1" applyAlignment="1">
      <alignment horizontal="left" vertical="center" wrapText="1" indent="1"/>
    </xf>
    <xf numFmtId="0" fontId="6" fillId="5" borderId="63" xfId="0" applyFont="1" applyFill="1" applyBorder="1" applyAlignment="1">
      <alignment horizontal="left" vertical="center" wrapText="1" indent="1"/>
    </xf>
    <xf numFmtId="0" fontId="5" fillId="3" borderId="28" xfId="0" applyFont="1" applyFill="1" applyBorder="1" applyAlignment="1">
      <alignment horizontal="left" vertical="center" wrapText="1" indent="1"/>
    </xf>
    <xf numFmtId="0" fontId="5" fillId="3" borderId="29" xfId="0" applyFont="1" applyFill="1" applyBorder="1" applyAlignment="1">
      <alignment horizontal="left" vertical="center" wrapText="1" indent="1"/>
    </xf>
    <xf numFmtId="0" fontId="5" fillId="3" borderId="30" xfId="0" applyFont="1" applyFill="1" applyBorder="1" applyAlignment="1">
      <alignment horizontal="left" vertical="center" wrapText="1" indent="1"/>
    </xf>
    <xf numFmtId="0" fontId="6" fillId="4" borderId="62" xfId="0" applyFont="1" applyFill="1" applyBorder="1" applyAlignment="1">
      <alignment horizontal="center" vertical="center" wrapText="1"/>
    </xf>
    <xf numFmtId="0" fontId="6" fillId="4" borderId="63" xfId="0" applyFont="1" applyFill="1" applyBorder="1" applyAlignment="1">
      <alignment horizontal="center" vertical="center" wrapText="1"/>
    </xf>
    <xf numFmtId="0" fontId="6" fillId="4" borderId="6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3" fillId="4" borderId="32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4" fontId="0" fillId="0" borderId="10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9" fillId="8" borderId="11" xfId="0" applyFont="1" applyFill="1" applyBorder="1" applyAlignment="1">
      <alignment horizontal="center"/>
    </xf>
    <xf numFmtId="0" fontId="29" fillId="8" borderId="12" xfId="0" applyFont="1" applyFill="1" applyBorder="1" applyAlignment="1">
      <alignment horizontal="center"/>
    </xf>
    <xf numFmtId="0" fontId="29" fillId="8" borderId="26" xfId="0" applyFon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36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center"/>
    </xf>
    <xf numFmtId="164" fontId="28" fillId="0" borderId="10" xfId="1" applyNumberFormat="1" applyFont="1" applyFill="1" applyBorder="1" applyAlignment="1" applyProtection="1">
      <alignment horizontal="center" vertical="center"/>
    </xf>
    <xf numFmtId="165" fontId="27" fillId="5" borderId="11" xfId="0" applyNumberFormat="1" applyFont="1" applyFill="1" applyBorder="1" applyAlignment="1">
      <alignment horizontal="center" vertical="center" wrapText="1"/>
    </xf>
    <xf numFmtId="165" fontId="27" fillId="5" borderId="26" xfId="0" applyNumberFormat="1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0" fontId="27" fillId="5" borderId="26" xfId="0" applyFont="1" applyFill="1" applyBorder="1" applyAlignment="1">
      <alignment horizontal="center" vertical="center" wrapText="1"/>
    </xf>
    <xf numFmtId="0" fontId="27" fillId="5" borderId="36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/>
    </xf>
    <xf numFmtId="164" fontId="27" fillId="5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4" fontId="21" fillId="5" borderId="10" xfId="1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/>
    </xf>
    <xf numFmtId="0" fontId="27" fillId="5" borderId="26" xfId="0" applyFont="1" applyFill="1" applyBorder="1" applyAlignment="1">
      <alignment horizontal="center" vertical="center"/>
    </xf>
    <xf numFmtId="0" fontId="27" fillId="5" borderId="37" xfId="0" applyFont="1" applyFill="1" applyBorder="1" applyAlignment="1">
      <alignment horizontal="center" vertical="center"/>
    </xf>
    <xf numFmtId="0" fontId="27" fillId="5" borderId="38" xfId="0" applyFont="1" applyFill="1" applyBorder="1" applyAlignment="1">
      <alignment horizontal="center" vertical="center"/>
    </xf>
    <xf numFmtId="0" fontId="27" fillId="5" borderId="40" xfId="0" applyFont="1" applyFill="1" applyBorder="1" applyAlignment="1">
      <alignment horizontal="center" vertical="center"/>
    </xf>
    <xf numFmtId="0" fontId="27" fillId="5" borderId="24" xfId="0" applyFont="1" applyFill="1" applyBorder="1" applyAlignment="1">
      <alignment horizontal="center" vertical="center"/>
    </xf>
    <xf numFmtId="0" fontId="27" fillId="5" borderId="17" xfId="0" applyFont="1" applyFill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44" fontId="21" fillId="9" borderId="10" xfId="1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0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/>
    </xf>
    <xf numFmtId="0" fontId="22" fillId="8" borderId="10" xfId="0" applyFont="1" applyFill="1" applyBorder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0" fontId="25" fillId="8" borderId="12" xfId="0" applyFont="1" applyFill="1" applyBorder="1" applyAlignment="1">
      <alignment horizontal="center" vertical="center"/>
    </xf>
    <xf numFmtId="0" fontId="25" fillId="8" borderId="26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44" fontId="21" fillId="11" borderId="10" xfId="1" applyFont="1" applyFill="1" applyBorder="1" applyAlignment="1">
      <alignment horizontal="center" vertical="center" wrapText="1"/>
    </xf>
    <xf numFmtId="0" fontId="25" fillId="11" borderId="11" xfId="0" applyFont="1" applyFill="1" applyBorder="1" applyAlignment="1">
      <alignment horizontal="center" vertical="center"/>
    </xf>
    <xf numFmtId="0" fontId="25" fillId="11" borderId="12" xfId="0" applyFont="1" applyFill="1" applyBorder="1" applyAlignment="1">
      <alignment horizontal="center" vertical="center"/>
    </xf>
    <xf numFmtId="0" fontId="25" fillId="11" borderId="26" xfId="0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25" fillId="11" borderId="26" xfId="0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4" fontId="24" fillId="5" borderId="10" xfId="0" applyNumberFormat="1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/>
    </xf>
    <xf numFmtId="0" fontId="22" fillId="10" borderId="11" xfId="0" applyFont="1" applyFill="1" applyBorder="1" applyAlignment="1">
      <alignment horizontal="center" vertical="top" wrapText="1"/>
    </xf>
    <xf numFmtId="0" fontId="22" fillId="10" borderId="12" xfId="0" applyFont="1" applyFill="1" applyBorder="1" applyAlignment="1">
      <alignment horizontal="center" vertical="top" wrapText="1"/>
    </xf>
    <xf numFmtId="0" fontId="22" fillId="10" borderId="26" xfId="0" applyFont="1" applyFill="1" applyBorder="1" applyAlignment="1">
      <alignment horizontal="center" vertical="top" wrapText="1"/>
    </xf>
    <xf numFmtId="44" fontId="21" fillId="9" borderId="11" xfId="1" applyFont="1" applyFill="1" applyBorder="1" applyAlignment="1">
      <alignment horizontal="center" vertical="center" wrapText="1"/>
    </xf>
    <xf numFmtId="44" fontId="21" fillId="9" borderId="12" xfId="1" applyFont="1" applyFill="1" applyBorder="1" applyAlignment="1">
      <alignment horizontal="center" vertical="center" wrapText="1"/>
    </xf>
    <xf numFmtId="44" fontId="21" fillId="9" borderId="26" xfId="1" applyFont="1" applyFill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44" fontId="24" fillId="5" borderId="0" xfId="0" applyNumberFormat="1" applyFont="1" applyFill="1" applyAlignment="1">
      <alignment horizontal="center" vertical="center"/>
    </xf>
    <xf numFmtId="44" fontId="24" fillId="5" borderId="0" xfId="0" applyNumberFormat="1" applyFont="1" applyFill="1" applyAlignment="1">
      <alignment horizontal="center" vertical="center" wrapText="1"/>
    </xf>
    <xf numFmtId="0" fontId="22" fillId="9" borderId="10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  <xf numFmtId="0" fontId="22" fillId="9" borderId="10" xfId="0" applyFont="1" applyFill="1" applyBorder="1" applyAlignment="1">
      <alignment horizontal="center" vertical="top" wrapText="1"/>
    </xf>
    <xf numFmtId="44" fontId="21" fillId="5" borderId="0" xfId="1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top" wrapText="1"/>
    </xf>
    <xf numFmtId="0" fontId="2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2" borderId="7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 vertical="center" wrapText="1"/>
    </xf>
    <xf numFmtId="0" fontId="8" fillId="14" borderId="7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0" fontId="8" fillId="15" borderId="7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6" fillId="4" borderId="5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 wrapText="1"/>
    </xf>
    <xf numFmtId="44" fontId="31" fillId="0" borderId="4" xfId="1" applyFont="1" applyBorder="1" applyAlignment="1">
      <alignment vertical="center" wrapText="1"/>
    </xf>
    <xf numFmtId="0" fontId="1" fillId="0" borderId="67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</cellXfs>
  <cellStyles count="4">
    <cellStyle name="Moeda" xfId="1" builtinId="4"/>
    <cellStyle name="Normal" xfId="0" builtinId="0"/>
    <cellStyle name="Normal 2" xfId="3" xr:uid="{EAA9D2E6-CCD8-43A7-B9EE-67D579C82407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1616075</xdr:colOff>
      <xdr:row>1</xdr:row>
      <xdr:rowOff>257175</xdr:rowOff>
    </xdr:from>
    <xdr:to>
      <xdr:col>5</xdr:col>
      <xdr:colOff>615950</xdr:colOff>
      <xdr:row>1</xdr:row>
      <xdr:rowOff>883092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B99A1F2-DC2B-4F6B-86E2-CFB272244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3075" y="447675"/>
          <a:ext cx="619125" cy="625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1</xdr:row>
      <xdr:rowOff>333375</xdr:rowOff>
    </xdr:from>
    <xdr:to>
      <xdr:col>3</xdr:col>
      <xdr:colOff>828675</xdr:colOff>
      <xdr:row>2</xdr:row>
      <xdr:rowOff>6792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8DA0AE-3045-4895-B6C0-2B1F43504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0" y="523875"/>
          <a:ext cx="619125" cy="625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1</xdr:row>
      <xdr:rowOff>190500</xdr:rowOff>
    </xdr:from>
    <xdr:to>
      <xdr:col>7</xdr:col>
      <xdr:colOff>514350</xdr:colOff>
      <xdr:row>1</xdr:row>
      <xdr:rowOff>816417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F05E2B1-B9B9-4C42-829E-AA3CC0A35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476250"/>
          <a:ext cx="619125" cy="6259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</xdr:row>
      <xdr:rowOff>133351</xdr:rowOff>
    </xdr:from>
    <xdr:to>
      <xdr:col>6</xdr:col>
      <xdr:colOff>685800</xdr:colOff>
      <xdr:row>2</xdr:row>
      <xdr:rowOff>95251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E2D379-BB53-4CA9-AB96-BEF3EF057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7325" y="323851"/>
          <a:ext cx="619125" cy="647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454026</xdr:colOff>
      <xdr:row>3</xdr:row>
      <xdr:rowOff>523875</xdr:rowOff>
    </xdr:from>
    <xdr:to>
      <xdr:col>8</xdr:col>
      <xdr:colOff>558800</xdr:colOff>
      <xdr:row>4</xdr:row>
      <xdr:rowOff>19050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72177CC-A8A1-4B6C-8ACF-C2406F767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1901" y="1095375"/>
          <a:ext cx="708024" cy="717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466725</xdr:colOff>
      <xdr:row>1</xdr:row>
      <xdr:rowOff>114300</xdr:rowOff>
    </xdr:from>
    <xdr:to>
      <xdr:col>8</xdr:col>
      <xdr:colOff>666750</xdr:colOff>
      <xdr:row>1</xdr:row>
      <xdr:rowOff>940241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9C9829-B756-4DF7-857C-2A03D527C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3050" y="304800"/>
          <a:ext cx="809625" cy="8259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266701</xdr:colOff>
      <xdr:row>2</xdr:row>
      <xdr:rowOff>304800</xdr:rowOff>
    </xdr:from>
    <xdr:to>
      <xdr:col>7</xdr:col>
      <xdr:colOff>361951</xdr:colOff>
      <xdr:row>3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FCE2EB-5392-42D3-85D6-F2C16DE95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0076" y="685800"/>
          <a:ext cx="704850" cy="75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1</xdr:row>
      <xdr:rowOff>161925</xdr:rowOff>
    </xdr:from>
    <xdr:to>
      <xdr:col>3</xdr:col>
      <xdr:colOff>790575</xdr:colOff>
      <xdr:row>1</xdr:row>
      <xdr:rowOff>787842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512460-AE53-4A72-BA17-86613D2CB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81575" y="352425"/>
          <a:ext cx="619125" cy="6259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1</xdr:row>
      <xdr:rowOff>276225</xdr:rowOff>
    </xdr:from>
    <xdr:to>
      <xdr:col>9</xdr:col>
      <xdr:colOff>28575</xdr:colOff>
      <xdr:row>1</xdr:row>
      <xdr:rowOff>902142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99628FC-1C2C-44C5-BD5F-17DB28244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466725"/>
          <a:ext cx="619125" cy="6259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428625</xdr:rowOff>
    </xdr:from>
    <xdr:to>
      <xdr:col>4</xdr:col>
      <xdr:colOff>390525</xdr:colOff>
      <xdr:row>2</xdr:row>
      <xdr:rowOff>130617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4448ED-8C67-4D9A-8407-D9F01A3DC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0" y="619125"/>
          <a:ext cx="619125" cy="6259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1</xdr:row>
      <xdr:rowOff>438150</xdr:rowOff>
    </xdr:from>
    <xdr:to>
      <xdr:col>5</xdr:col>
      <xdr:colOff>409575</xdr:colOff>
      <xdr:row>2</xdr:row>
      <xdr:rowOff>44892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5944BC-1EDF-4B2A-A789-2DEF57CB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0350" y="628650"/>
          <a:ext cx="619125" cy="6259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1</xdr:row>
      <xdr:rowOff>409575</xdr:rowOff>
    </xdr:from>
    <xdr:to>
      <xdr:col>2</xdr:col>
      <xdr:colOff>885825</xdr:colOff>
      <xdr:row>2</xdr:row>
      <xdr:rowOff>149667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0846DB-A093-4590-997C-CADFF9116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6425" y="600075"/>
          <a:ext cx="619125" cy="625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DE77C-0C82-4882-AA77-31611FF209BE}">
  <dimension ref="A2:K12"/>
  <sheetViews>
    <sheetView view="pageBreakPreview" zoomScaleNormal="100" zoomScaleSheetLayoutView="100" workbookViewId="0">
      <selection activeCell="L10" sqref="L10"/>
    </sheetView>
  </sheetViews>
  <sheetFormatPr defaultRowHeight="15" x14ac:dyDescent="0.25"/>
  <cols>
    <col min="2" max="2" width="12.85546875" customWidth="1"/>
    <col min="5" max="5" width="24.28515625" customWidth="1"/>
    <col min="6" max="6" width="20.140625" customWidth="1"/>
    <col min="7" max="7" width="21.7109375" customWidth="1"/>
    <col min="8" max="8" width="20.5703125" customWidth="1"/>
    <col min="12" max="15" width="9.140625" customWidth="1"/>
  </cols>
  <sheetData>
    <row r="2" spans="1:11" ht="71.25" customHeight="1" x14ac:dyDescent="0.25">
      <c r="B2" s="262"/>
      <c r="C2" s="262"/>
      <c r="D2" s="262"/>
      <c r="E2" s="262"/>
      <c r="F2" s="262"/>
      <c r="G2" s="262"/>
      <c r="H2" s="262"/>
      <c r="I2" s="254"/>
      <c r="J2" s="254"/>
      <c r="K2" s="254"/>
    </row>
    <row r="3" spans="1:11" ht="81" customHeight="1" x14ac:dyDescent="0.25">
      <c r="A3" s="256"/>
      <c r="B3" s="263" t="s">
        <v>164</v>
      </c>
      <c r="C3" s="263"/>
      <c r="D3" s="263"/>
      <c r="E3" s="263"/>
      <c r="F3" s="263"/>
      <c r="G3" s="263"/>
      <c r="H3" s="263"/>
      <c r="I3" s="255"/>
      <c r="J3" s="255"/>
      <c r="K3" s="255"/>
    </row>
    <row r="5" spans="1:11" ht="15.75" customHeight="1" x14ac:dyDescent="0.25">
      <c r="B5" s="266" t="s">
        <v>0</v>
      </c>
      <c r="C5" s="267"/>
      <c r="D5" s="267"/>
      <c r="E5" s="267"/>
      <c r="F5" s="267"/>
      <c r="G5" s="267"/>
      <c r="H5" s="268"/>
    </row>
    <row r="6" spans="1:11" ht="31.5" customHeight="1" x14ac:dyDescent="0.25">
      <c r="B6" s="1" t="s">
        <v>1</v>
      </c>
      <c r="C6" s="266" t="s">
        <v>2</v>
      </c>
      <c r="D6" s="268"/>
      <c r="E6" s="266" t="s">
        <v>3</v>
      </c>
      <c r="F6" s="268"/>
      <c r="G6" s="1" t="s">
        <v>4</v>
      </c>
      <c r="H6" s="1" t="s">
        <v>5</v>
      </c>
    </row>
    <row r="7" spans="1:11" ht="63" customHeight="1" x14ac:dyDescent="0.25">
      <c r="B7" s="269">
        <v>1</v>
      </c>
      <c r="C7" s="264">
        <v>1</v>
      </c>
      <c r="D7" s="265"/>
      <c r="E7" s="264" t="s">
        <v>6</v>
      </c>
      <c r="F7" s="265"/>
      <c r="G7" s="155">
        <f>'QUADRO RESUMO DE EQP RESIDENTES'!G16</f>
        <v>191547.88109410781</v>
      </c>
      <c r="H7" s="155">
        <f>G7*12</f>
        <v>2298574.5731292935</v>
      </c>
    </row>
    <row r="8" spans="1:11" ht="15.75" customHeight="1" x14ac:dyDescent="0.25">
      <c r="B8" s="270"/>
      <c r="C8" s="266" t="s">
        <v>7</v>
      </c>
      <c r="D8" s="267"/>
      <c r="E8" s="267"/>
      <c r="F8" s="268"/>
      <c r="G8" s="156"/>
      <c r="H8" s="156"/>
    </row>
    <row r="9" spans="1:11" ht="15.75" x14ac:dyDescent="0.25">
      <c r="B9" s="270"/>
      <c r="C9" s="264">
        <v>2</v>
      </c>
      <c r="D9" s="265"/>
      <c r="E9" s="264" t="s">
        <v>8</v>
      </c>
      <c r="F9" s="265"/>
      <c r="G9" s="155">
        <f>'Equip Limpeza e Jardinagem'!E82</f>
        <v>3238.4325416666675</v>
      </c>
      <c r="H9" s="155">
        <f>G9*12</f>
        <v>38861.190500000012</v>
      </c>
    </row>
    <row r="10" spans="1:11" ht="31.5" customHeight="1" x14ac:dyDescent="0.25">
      <c r="B10" s="270"/>
      <c r="C10" s="264">
        <v>3</v>
      </c>
      <c r="D10" s="265"/>
      <c r="E10" s="264" t="s">
        <v>9</v>
      </c>
      <c r="F10" s="265"/>
      <c r="G10" s="155">
        <f>'Insumos de Limpeza - Jardinagem'!E71</f>
        <v>46015.51999999999</v>
      </c>
      <c r="H10" s="155">
        <f>G10*12</f>
        <v>552186.23999999987</v>
      </c>
    </row>
    <row r="11" spans="1:11" ht="15.75" customHeight="1" x14ac:dyDescent="0.25">
      <c r="B11" s="271"/>
      <c r="C11" s="266" t="s">
        <v>10</v>
      </c>
      <c r="D11" s="267"/>
      <c r="E11" s="267"/>
      <c r="F11" s="268"/>
      <c r="G11" s="156"/>
      <c r="H11" s="156"/>
    </row>
    <row r="12" spans="1:11" ht="47.25" customHeight="1" x14ac:dyDescent="0.25">
      <c r="B12" s="2"/>
      <c r="C12" s="266" t="s">
        <v>11</v>
      </c>
      <c r="D12" s="267"/>
      <c r="E12" s="267"/>
      <c r="F12" s="268"/>
      <c r="G12" s="156">
        <f>G7+G9+G10</f>
        <v>240801.83363577447</v>
      </c>
      <c r="H12" s="156">
        <f>H7+H9+H10</f>
        <v>2889622.0036292933</v>
      </c>
    </row>
  </sheetData>
  <mergeCells count="15">
    <mergeCell ref="B2:H2"/>
    <mergeCell ref="B3:H3"/>
    <mergeCell ref="E10:F10"/>
    <mergeCell ref="C11:F11"/>
    <mergeCell ref="C12:F12"/>
    <mergeCell ref="B5:H5"/>
    <mergeCell ref="C6:D6"/>
    <mergeCell ref="E6:F6"/>
    <mergeCell ref="B7:B11"/>
    <mergeCell ref="C7:D7"/>
    <mergeCell ref="E7:F7"/>
    <mergeCell ref="C8:F8"/>
    <mergeCell ref="C9:D9"/>
    <mergeCell ref="E9:F9"/>
    <mergeCell ref="C10:D10"/>
  </mergeCells>
  <pageMargins left="0.511811024" right="0.511811024" top="0.78740157499999996" bottom="0.78740157499999996" header="0.31496062000000002" footer="0.31496062000000002"/>
  <pageSetup paperSize="9" scale="77" orientation="portrait" horizontalDpi="4294967293" r:id="rId1"/>
  <colBreaks count="1" manualBreakCount="1">
    <brk id="8" max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28A4-E985-4C98-9363-558C41F1FBFD}">
  <dimension ref="A2:K18"/>
  <sheetViews>
    <sheetView view="pageBreakPreview" zoomScale="98" zoomScaleNormal="100" zoomScaleSheetLayoutView="98" workbookViewId="0">
      <selection activeCell="F9" sqref="F9"/>
    </sheetView>
  </sheetViews>
  <sheetFormatPr defaultRowHeight="15" x14ac:dyDescent="0.25"/>
  <cols>
    <col min="2" max="2" width="15.28515625" customWidth="1"/>
    <col min="3" max="3" width="41" customWidth="1"/>
    <col min="4" max="4" width="16.7109375" customWidth="1"/>
    <col min="5" max="5" width="15.7109375" customWidth="1"/>
    <col min="6" max="6" width="19.140625" customWidth="1"/>
    <col min="7" max="7" width="18.42578125" customWidth="1"/>
  </cols>
  <sheetData>
    <row r="2" spans="1:11" ht="75" customHeight="1" x14ac:dyDescent="0.25">
      <c r="B2" s="262"/>
      <c r="C2" s="262"/>
      <c r="D2" s="262"/>
      <c r="E2" s="262"/>
      <c r="F2" s="262"/>
      <c r="G2" s="262"/>
      <c r="H2" s="254"/>
      <c r="I2" s="254"/>
      <c r="J2" s="254"/>
      <c r="K2" s="254"/>
    </row>
    <row r="3" spans="1:11" ht="84.75" customHeight="1" x14ac:dyDescent="0.25">
      <c r="A3" s="256"/>
      <c r="B3" s="263" t="s">
        <v>164</v>
      </c>
      <c r="C3" s="263"/>
      <c r="D3" s="263"/>
      <c r="E3" s="263"/>
      <c r="F3" s="263"/>
      <c r="G3" s="263"/>
      <c r="H3" s="255"/>
      <c r="I3" s="255"/>
      <c r="J3" s="255"/>
      <c r="K3" s="255"/>
    </row>
    <row r="4" spans="1:11" ht="15.75" x14ac:dyDescent="0.25">
      <c r="B4" s="160"/>
    </row>
    <row r="5" spans="1:11" ht="31.5" customHeight="1" x14ac:dyDescent="0.25">
      <c r="B5" s="266" t="s">
        <v>413</v>
      </c>
      <c r="C5" s="267"/>
      <c r="D5" s="267"/>
      <c r="E5" s="267"/>
      <c r="F5" s="267"/>
      <c r="G5" s="268"/>
    </row>
    <row r="6" spans="1:11" ht="31.5" x14ac:dyDescent="0.25">
      <c r="B6" s="269" t="s">
        <v>414</v>
      </c>
      <c r="C6" s="269" t="s">
        <v>415</v>
      </c>
      <c r="D6" s="269" t="s">
        <v>430</v>
      </c>
      <c r="E6" s="1" t="s">
        <v>216</v>
      </c>
      <c r="F6" s="1" t="s">
        <v>416</v>
      </c>
      <c r="G6" s="1" t="s">
        <v>417</v>
      </c>
    </row>
    <row r="7" spans="1:11" ht="15.75" x14ac:dyDescent="0.25">
      <c r="B7" s="271"/>
      <c r="C7" s="271"/>
      <c r="D7" s="271"/>
      <c r="E7" s="1" t="s">
        <v>190</v>
      </c>
      <c r="F7" s="1" t="s">
        <v>223</v>
      </c>
      <c r="G7" s="1" t="s">
        <v>418</v>
      </c>
    </row>
    <row r="8" spans="1:11" ht="15.75" x14ac:dyDescent="0.25">
      <c r="B8" s="2" t="s">
        <v>419</v>
      </c>
      <c r="C8" s="2" t="s">
        <v>22</v>
      </c>
      <c r="D8" s="2" t="s">
        <v>431</v>
      </c>
      <c r="E8" s="2">
        <f>SUM('Produtividade e Valor Total M2'!D6:D10)</f>
        <v>29177.09</v>
      </c>
      <c r="F8" s="189">
        <f>'Produtividade e Valor Total M2'!I6</f>
        <v>4.3499999999999996</v>
      </c>
      <c r="G8" s="189">
        <f>E8*F8</f>
        <v>126920.34149999999</v>
      </c>
    </row>
    <row r="9" spans="1:11" ht="31.5" x14ac:dyDescent="0.25">
      <c r="B9" s="2" t="s">
        <v>419</v>
      </c>
      <c r="C9" s="2" t="s">
        <v>428</v>
      </c>
      <c r="D9" s="2" t="s">
        <v>431</v>
      </c>
      <c r="E9" s="3">
        <f>'Produtividade e Valor Total M2'!D11</f>
        <v>3330.33</v>
      </c>
      <c r="F9" s="189">
        <f>'Produtividade e Valor Total M2'!I11</f>
        <v>1.94</v>
      </c>
      <c r="G9" s="189">
        <f t="shared" ref="G9:G15" si="0">E9*F9</f>
        <v>6460.8401999999996</v>
      </c>
    </row>
    <row r="10" spans="1:11" ht="31.5" x14ac:dyDescent="0.25">
      <c r="B10" s="2" t="s">
        <v>419</v>
      </c>
      <c r="C10" s="2" t="s">
        <v>429</v>
      </c>
      <c r="D10" s="2" t="s">
        <v>431</v>
      </c>
      <c r="E10" s="2">
        <f>SUM('Produtividade e Valor Total M2'!D12:D13)</f>
        <v>8837</v>
      </c>
      <c r="F10" s="189">
        <f>'Produtividade e Valor Total M2'!I12</f>
        <v>2.9099999999999997</v>
      </c>
      <c r="G10" s="189">
        <f t="shared" si="0"/>
        <v>25715.67</v>
      </c>
    </row>
    <row r="11" spans="1:11" ht="15.75" x14ac:dyDescent="0.25">
      <c r="B11" s="2" t="s">
        <v>419</v>
      </c>
      <c r="C11" s="2" t="s">
        <v>32</v>
      </c>
      <c r="D11" s="2" t="s">
        <v>431</v>
      </c>
      <c r="E11" s="3">
        <f>SUM('Produtividade e Valor Total M2'!D14:D15)</f>
        <v>6829.1900000000005</v>
      </c>
      <c r="F11" s="189">
        <f>'Produtividade e Valor Total M2'!I14</f>
        <v>1.1600000000000001</v>
      </c>
      <c r="G11" s="189">
        <f t="shared" si="0"/>
        <v>7921.8604000000014</v>
      </c>
    </row>
    <row r="12" spans="1:11" ht="15.75" x14ac:dyDescent="0.25">
      <c r="B12" s="2" t="s">
        <v>423</v>
      </c>
      <c r="C12" s="2" t="s">
        <v>36</v>
      </c>
      <c r="D12" s="2" t="s">
        <v>431</v>
      </c>
      <c r="E12" s="3">
        <f>'Produtividade e Valor Total M2'!D16</f>
        <v>6846.35</v>
      </c>
      <c r="F12" s="189">
        <f>'Produtividade e Valor Total M2'!I16</f>
        <v>0.36</v>
      </c>
      <c r="G12" s="189">
        <f t="shared" si="0"/>
        <v>2464.6860000000001</v>
      </c>
    </row>
    <row r="13" spans="1:11" ht="15.75" x14ac:dyDescent="0.25">
      <c r="B13" s="2" t="s">
        <v>420</v>
      </c>
      <c r="C13" s="2" t="s">
        <v>421</v>
      </c>
      <c r="D13" s="2" t="s">
        <v>393</v>
      </c>
      <c r="E13" s="2">
        <v>1</v>
      </c>
      <c r="F13" s="189">
        <f>'Encarregado Geral'!K140</f>
        <v>10061.854739099777</v>
      </c>
      <c r="G13" s="189">
        <f t="shared" si="0"/>
        <v>10061.854739099777</v>
      </c>
    </row>
    <row r="14" spans="1:11" ht="15.75" x14ac:dyDescent="0.25">
      <c r="B14" s="2" t="s">
        <v>422</v>
      </c>
      <c r="C14" s="2" t="s">
        <v>12</v>
      </c>
      <c r="D14" s="2" t="s">
        <v>393</v>
      </c>
      <c r="E14" s="2">
        <v>1</v>
      </c>
      <c r="F14" s="189">
        <f>Almoxarife!K141</f>
        <v>5537.1615108070619</v>
      </c>
      <c r="G14" s="189">
        <f t="shared" si="0"/>
        <v>5537.1615108070619</v>
      </c>
    </row>
    <row r="15" spans="1:11" ht="15.75" x14ac:dyDescent="0.25">
      <c r="B15" s="2" t="s">
        <v>424</v>
      </c>
      <c r="C15" s="2" t="s">
        <v>14</v>
      </c>
      <c r="D15" s="2" t="s">
        <v>393</v>
      </c>
      <c r="E15" s="2">
        <v>1</v>
      </c>
      <c r="F15" s="189">
        <f>Jardineiro!K140</f>
        <v>6465.4667442010059</v>
      </c>
      <c r="G15" s="189">
        <f t="shared" si="0"/>
        <v>6465.4667442010059</v>
      </c>
    </row>
    <row r="16" spans="1:11" ht="15.75" x14ac:dyDescent="0.25">
      <c r="B16" s="266" t="s">
        <v>425</v>
      </c>
      <c r="C16" s="268"/>
      <c r="D16" s="191"/>
      <c r="E16" s="1"/>
      <c r="F16" s="1" t="s">
        <v>426</v>
      </c>
      <c r="G16" s="252">
        <f>SUM(G8:G15)</f>
        <v>191547.88109410781</v>
      </c>
    </row>
    <row r="17" spans="2:7" ht="15.75" customHeight="1" x14ac:dyDescent="0.25">
      <c r="B17" s="272" t="s">
        <v>427</v>
      </c>
      <c r="C17" s="273"/>
      <c r="D17" s="273"/>
      <c r="E17" s="273"/>
      <c r="F17" s="274"/>
      <c r="G17" s="253">
        <f>G16*12</f>
        <v>2298574.5731292935</v>
      </c>
    </row>
    <row r="18" spans="2:7" ht="15.75" x14ac:dyDescent="0.25">
      <c r="B18" s="160"/>
    </row>
  </sheetData>
  <mergeCells count="8">
    <mergeCell ref="B16:C16"/>
    <mergeCell ref="B17:F17"/>
    <mergeCell ref="D6:D7"/>
    <mergeCell ref="B2:G2"/>
    <mergeCell ref="B3:G3"/>
    <mergeCell ref="B5:G5"/>
    <mergeCell ref="B6:B7"/>
    <mergeCell ref="C6:C7"/>
  </mergeCells>
  <pageMargins left="0.511811024" right="0.511811024" top="0.78740157499999996" bottom="0.78740157499999996" header="0.31496062000000002" footer="0.31496062000000002"/>
  <pageSetup paperSize="9" scale="73" orientation="portrait" horizontalDpi="4294967293" r:id="rId1"/>
  <colBreaks count="1" manualBreakCount="1">
    <brk id="7" max="1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2264-E9AA-4183-92AE-62FDA352144A}">
  <sheetPr>
    <tabColor rgb="FF00B0F0"/>
  </sheetPr>
  <dimension ref="B1:Q140"/>
  <sheetViews>
    <sheetView view="pageBreakPreview" topLeftCell="A67" zoomScale="96" zoomScaleNormal="100" zoomScaleSheetLayoutView="96" workbookViewId="0">
      <selection activeCell="J90" sqref="J90"/>
    </sheetView>
  </sheetViews>
  <sheetFormatPr defaultRowHeight="15" x14ac:dyDescent="0.25"/>
  <cols>
    <col min="2" max="2" width="13.7109375" customWidth="1"/>
    <col min="10" max="10" width="16.28515625" customWidth="1"/>
    <col min="11" max="11" width="29.5703125" customWidth="1"/>
  </cols>
  <sheetData>
    <row r="1" spans="2:17" ht="22.5" customHeight="1" x14ac:dyDescent="0.25"/>
    <row r="2" spans="2:17" ht="67.5" customHeight="1" x14ac:dyDescent="0.25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69"/>
      <c r="M2" s="69"/>
      <c r="N2" s="69"/>
      <c r="O2" s="69"/>
      <c r="P2" s="69"/>
      <c r="Q2" s="69"/>
    </row>
    <row r="3" spans="2:17" ht="78.75" customHeight="1" x14ac:dyDescent="0.25">
      <c r="B3" s="275" t="s">
        <v>164</v>
      </c>
      <c r="C3" s="276"/>
      <c r="D3" s="276"/>
      <c r="E3" s="276"/>
      <c r="F3" s="276"/>
      <c r="G3" s="276"/>
      <c r="H3" s="276"/>
      <c r="I3" s="276"/>
      <c r="J3" s="276"/>
      <c r="K3" s="276"/>
      <c r="L3" s="69"/>
      <c r="M3" s="69"/>
      <c r="N3" s="69"/>
      <c r="O3" s="69"/>
      <c r="P3" s="69"/>
      <c r="Q3" s="69"/>
    </row>
    <row r="4" spans="2:17" ht="26.25" x14ac:dyDescent="0.25">
      <c r="B4" s="277" t="s">
        <v>42</v>
      </c>
      <c r="C4" s="278"/>
      <c r="D4" s="278"/>
      <c r="E4" s="278"/>
      <c r="F4" s="278"/>
      <c r="G4" s="278"/>
      <c r="H4" s="278"/>
      <c r="I4" s="278"/>
      <c r="J4" s="278"/>
      <c r="K4" s="278"/>
      <c r="L4" s="69"/>
      <c r="M4" s="69"/>
      <c r="N4" s="69"/>
      <c r="O4" s="69"/>
      <c r="P4" s="69"/>
      <c r="Q4" s="69"/>
    </row>
    <row r="5" spans="2:17" x14ac:dyDescent="0.25">
      <c r="B5" s="70"/>
      <c r="C5" s="70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2:17" ht="30" x14ac:dyDescent="0.25">
      <c r="B6" s="71" t="s">
        <v>43</v>
      </c>
      <c r="C6" s="279"/>
      <c r="D6" s="279"/>
      <c r="E6" s="279"/>
      <c r="F6" s="279"/>
      <c r="G6" s="279"/>
      <c r="H6" s="279"/>
      <c r="I6" s="279"/>
      <c r="J6" s="279"/>
      <c r="K6" s="279"/>
      <c r="L6" s="69"/>
      <c r="M6" s="69"/>
      <c r="N6" s="69"/>
      <c r="O6" s="69"/>
      <c r="P6" s="69"/>
      <c r="Q6" s="69"/>
    </row>
    <row r="7" spans="2:17" x14ac:dyDescent="0.25">
      <c r="B7" s="71" t="s">
        <v>44</v>
      </c>
      <c r="C7" s="279"/>
      <c r="D7" s="279"/>
      <c r="E7" s="279"/>
      <c r="F7" s="279"/>
      <c r="G7" s="279"/>
      <c r="H7" s="279"/>
      <c r="I7" s="279"/>
      <c r="J7" s="279"/>
      <c r="K7" s="279"/>
      <c r="L7" s="69"/>
      <c r="M7" s="69"/>
      <c r="N7" s="69"/>
      <c r="O7" s="69"/>
      <c r="P7" s="69"/>
      <c r="Q7" s="69"/>
    </row>
    <row r="8" spans="2:17" x14ac:dyDescent="0.25">
      <c r="B8" s="72" t="s">
        <v>45</v>
      </c>
      <c r="C8" s="280"/>
      <c r="D8" s="280"/>
      <c r="E8" s="280"/>
      <c r="F8" s="280"/>
      <c r="G8" s="280"/>
      <c r="H8" s="280"/>
      <c r="I8" s="280"/>
      <c r="J8" s="280"/>
      <c r="K8" s="280"/>
      <c r="L8" s="69"/>
      <c r="M8" s="69"/>
      <c r="N8" s="69"/>
      <c r="O8" s="69"/>
      <c r="P8" s="69"/>
      <c r="Q8" s="69"/>
    </row>
    <row r="9" spans="2:17" x14ac:dyDescent="0.25">
      <c r="B9" s="284"/>
      <c r="C9" s="284"/>
      <c r="D9" s="284"/>
      <c r="E9" s="284"/>
      <c r="F9" s="284"/>
      <c r="G9" s="284"/>
      <c r="H9" s="284"/>
      <c r="I9" s="284"/>
      <c r="J9" s="69"/>
      <c r="K9" s="69"/>
      <c r="L9" s="69"/>
      <c r="M9" s="69"/>
      <c r="N9" s="69"/>
      <c r="O9" s="69"/>
      <c r="P9" s="69"/>
      <c r="Q9" s="69"/>
    </row>
    <row r="10" spans="2:17" x14ac:dyDescent="0.25">
      <c r="B10" s="285" t="s">
        <v>46</v>
      </c>
      <c r="C10" s="285"/>
      <c r="D10" s="285"/>
      <c r="E10" s="285"/>
      <c r="F10" s="285"/>
      <c r="G10" s="285"/>
      <c r="H10" s="285"/>
      <c r="I10" s="285"/>
      <c r="J10" s="285"/>
      <c r="K10" s="285"/>
      <c r="L10" s="69"/>
      <c r="M10" s="69"/>
      <c r="N10" s="69"/>
      <c r="O10" s="69"/>
      <c r="P10" s="69"/>
      <c r="Q10" s="69"/>
    </row>
    <row r="11" spans="2:17" x14ac:dyDescent="0.25">
      <c r="B11" s="73" t="s">
        <v>47</v>
      </c>
      <c r="C11" s="281" t="s">
        <v>48</v>
      </c>
      <c r="D11" s="282"/>
      <c r="E11" s="282"/>
      <c r="F11" s="282"/>
      <c r="G11" s="282"/>
      <c r="H11" s="282"/>
      <c r="I11" s="282"/>
      <c r="J11" s="283" t="s">
        <v>434</v>
      </c>
      <c r="K11" s="283"/>
      <c r="L11" s="69"/>
      <c r="M11" s="69"/>
      <c r="N11" s="69"/>
      <c r="O11" s="69"/>
      <c r="P11" s="69"/>
      <c r="Q11" s="69"/>
    </row>
    <row r="12" spans="2:17" x14ac:dyDescent="0.25">
      <c r="B12" s="73" t="s">
        <v>49</v>
      </c>
      <c r="C12" s="281" t="s">
        <v>50</v>
      </c>
      <c r="D12" s="282"/>
      <c r="E12" s="282"/>
      <c r="F12" s="282"/>
      <c r="G12" s="282"/>
      <c r="H12" s="282"/>
      <c r="I12" s="282"/>
      <c r="J12" s="283" t="s">
        <v>51</v>
      </c>
      <c r="K12" s="283"/>
      <c r="L12" s="69"/>
      <c r="M12" s="69"/>
      <c r="N12" s="69"/>
      <c r="O12" s="69"/>
      <c r="P12" s="69"/>
      <c r="Q12" s="69"/>
    </row>
    <row r="13" spans="2:17" x14ac:dyDescent="0.25">
      <c r="B13" s="73" t="s">
        <v>52</v>
      </c>
      <c r="C13" s="281" t="s">
        <v>53</v>
      </c>
      <c r="D13" s="282"/>
      <c r="E13" s="282"/>
      <c r="F13" s="282"/>
      <c r="G13" s="282"/>
      <c r="H13" s="282"/>
      <c r="I13" s="282"/>
      <c r="J13" s="283" t="s">
        <v>435</v>
      </c>
      <c r="K13" s="283"/>
      <c r="L13" s="69"/>
      <c r="M13" s="69"/>
      <c r="N13" s="69"/>
      <c r="O13" s="69"/>
      <c r="P13" s="69"/>
      <c r="Q13" s="69"/>
    </row>
    <row r="14" spans="2:17" x14ac:dyDescent="0.25">
      <c r="B14" s="73" t="s">
        <v>52</v>
      </c>
      <c r="C14" s="281" t="s">
        <v>54</v>
      </c>
      <c r="D14" s="282"/>
      <c r="E14" s="282"/>
      <c r="F14" s="282"/>
      <c r="G14" s="282"/>
      <c r="H14" s="282"/>
      <c r="I14" s="282"/>
      <c r="J14" s="283" t="s">
        <v>433</v>
      </c>
      <c r="K14" s="283"/>
      <c r="L14" s="69"/>
      <c r="M14" s="69"/>
      <c r="N14" s="69"/>
      <c r="O14" s="69"/>
      <c r="P14" s="69"/>
      <c r="Q14" s="69"/>
    </row>
    <row r="15" spans="2:17" x14ac:dyDescent="0.25">
      <c r="B15" s="73" t="s">
        <v>55</v>
      </c>
      <c r="C15" s="281" t="s">
        <v>56</v>
      </c>
      <c r="D15" s="282"/>
      <c r="E15" s="282"/>
      <c r="F15" s="282"/>
      <c r="G15" s="282"/>
      <c r="H15" s="282"/>
      <c r="I15" s="282"/>
      <c r="J15" s="283">
        <v>12</v>
      </c>
      <c r="K15" s="283"/>
      <c r="L15" s="69"/>
      <c r="M15" s="69"/>
      <c r="N15" s="69"/>
      <c r="O15" s="69"/>
      <c r="P15" s="69"/>
      <c r="Q15" s="69"/>
    </row>
    <row r="16" spans="2:17" ht="15.75" thickBot="1" x14ac:dyDescent="0.3">
      <c r="B16" s="74"/>
      <c r="C16" s="74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spans="2:17" ht="15.75" thickBot="1" x14ac:dyDescent="0.3">
      <c r="B17" s="301" t="s">
        <v>57</v>
      </c>
      <c r="C17" s="302"/>
      <c r="D17" s="302"/>
      <c r="E17" s="302"/>
      <c r="F17" s="302"/>
      <c r="G17" s="302"/>
      <c r="H17" s="302"/>
      <c r="I17" s="302"/>
      <c r="J17" s="302"/>
      <c r="K17" s="303"/>
      <c r="L17" s="69"/>
      <c r="M17" s="69"/>
      <c r="N17" s="69"/>
      <c r="O17" s="69"/>
      <c r="P17" s="69"/>
      <c r="Q17" s="69"/>
    </row>
    <row r="18" spans="2:17" ht="30" x14ac:dyDescent="0.25">
      <c r="B18" s="304" t="s">
        <v>58</v>
      </c>
      <c r="C18" s="305"/>
      <c r="D18" s="305"/>
      <c r="E18" s="305"/>
      <c r="F18" s="305"/>
      <c r="G18" s="305"/>
      <c r="H18" s="305"/>
      <c r="I18" s="306"/>
      <c r="J18" s="75" t="s">
        <v>59</v>
      </c>
      <c r="K18" s="76" t="s">
        <v>60</v>
      </c>
      <c r="L18" s="69"/>
      <c r="M18" s="69"/>
      <c r="N18" s="69"/>
      <c r="O18" s="69"/>
      <c r="P18" s="69"/>
      <c r="Q18" s="69"/>
    </row>
    <row r="19" spans="2:17" ht="17.25" customHeight="1" x14ac:dyDescent="0.25">
      <c r="B19" s="289" t="s">
        <v>391</v>
      </c>
      <c r="C19" s="290"/>
      <c r="D19" s="290"/>
      <c r="E19" s="290"/>
      <c r="F19" s="290"/>
      <c r="G19" s="290"/>
      <c r="H19" s="290"/>
      <c r="I19" s="291"/>
      <c r="J19" s="258" t="s">
        <v>393</v>
      </c>
      <c r="K19" s="194">
        <v>1</v>
      </c>
      <c r="L19" s="69"/>
      <c r="M19" s="69"/>
      <c r="N19" s="69"/>
      <c r="O19" s="69"/>
      <c r="P19" s="69"/>
      <c r="Q19" s="69"/>
    </row>
    <row r="20" spans="2:17" ht="15.75" thickBot="1" x14ac:dyDescent="0.3">
      <c r="B20" s="78"/>
      <c r="C20" s="78"/>
      <c r="D20" s="78"/>
      <c r="E20" s="78"/>
      <c r="F20" s="78"/>
      <c r="G20" s="78"/>
      <c r="H20" s="78"/>
      <c r="I20" s="69"/>
      <c r="J20" s="69"/>
      <c r="K20" s="69"/>
      <c r="L20" s="69"/>
      <c r="M20" s="69"/>
      <c r="N20" s="69"/>
      <c r="O20" s="69"/>
      <c r="P20" s="69"/>
      <c r="Q20" s="69"/>
    </row>
    <row r="21" spans="2:17" ht="15.75" thickBot="1" x14ac:dyDescent="0.3">
      <c r="B21" s="286" t="s">
        <v>64</v>
      </c>
      <c r="C21" s="287"/>
      <c r="D21" s="287"/>
      <c r="E21" s="287"/>
      <c r="F21" s="287"/>
      <c r="G21" s="287"/>
      <c r="H21" s="287"/>
      <c r="I21" s="287"/>
      <c r="J21" s="287"/>
      <c r="K21" s="288"/>
      <c r="L21" s="69"/>
      <c r="M21" s="69"/>
      <c r="N21" s="69"/>
      <c r="O21" s="69"/>
      <c r="P21" s="69"/>
      <c r="Q21" s="69"/>
    </row>
    <row r="22" spans="2:17" x14ac:dyDescent="0.25">
      <c r="B22" s="79">
        <v>1</v>
      </c>
      <c r="C22" s="292" t="s">
        <v>65</v>
      </c>
      <c r="D22" s="293"/>
      <c r="E22" s="293"/>
      <c r="F22" s="293"/>
      <c r="G22" s="293"/>
      <c r="H22" s="293"/>
      <c r="I22" s="293"/>
      <c r="J22" s="294"/>
      <c r="K22" s="80" t="str">
        <f>B19</f>
        <v>Limpeza e Conservação</v>
      </c>
      <c r="L22" s="69"/>
      <c r="M22" s="69"/>
      <c r="N22" s="69"/>
      <c r="O22" s="69"/>
      <c r="P22" s="69"/>
      <c r="Q22" s="69"/>
    </row>
    <row r="23" spans="2:17" x14ac:dyDescent="0.25">
      <c r="B23" s="81">
        <v>2</v>
      </c>
      <c r="C23" s="295" t="s">
        <v>66</v>
      </c>
      <c r="D23" s="296"/>
      <c r="E23" s="296"/>
      <c r="F23" s="296"/>
      <c r="G23" s="296"/>
      <c r="H23" s="296"/>
      <c r="I23" s="296"/>
      <c r="J23" s="297"/>
      <c r="K23" s="201">
        <v>3618.45</v>
      </c>
      <c r="L23" s="69"/>
      <c r="M23" s="69"/>
      <c r="N23" s="69"/>
      <c r="O23" s="69"/>
      <c r="P23" s="69"/>
      <c r="Q23" s="69"/>
    </row>
    <row r="24" spans="2:17" x14ac:dyDescent="0.25">
      <c r="B24" s="81">
        <v>3</v>
      </c>
      <c r="C24" s="295" t="s">
        <v>67</v>
      </c>
      <c r="D24" s="296"/>
      <c r="E24" s="296"/>
      <c r="F24" s="296"/>
      <c r="G24" s="296"/>
      <c r="H24" s="296"/>
      <c r="I24" s="296"/>
      <c r="J24" s="297"/>
      <c r="K24" s="82" t="s">
        <v>392</v>
      </c>
      <c r="L24" s="69"/>
      <c r="M24" s="69"/>
      <c r="N24" s="69"/>
      <c r="O24" s="69"/>
      <c r="P24" s="69"/>
      <c r="Q24" s="69"/>
    </row>
    <row r="25" spans="2:17" x14ac:dyDescent="0.25">
      <c r="B25" s="81">
        <v>4</v>
      </c>
      <c r="C25" s="295" t="s">
        <v>68</v>
      </c>
      <c r="D25" s="296"/>
      <c r="E25" s="296"/>
      <c r="F25" s="296"/>
      <c r="G25" s="296"/>
      <c r="H25" s="296"/>
      <c r="I25" s="296"/>
      <c r="J25" s="297"/>
      <c r="K25" s="83" t="s">
        <v>432</v>
      </c>
      <c r="L25" s="69"/>
      <c r="M25" s="69"/>
      <c r="N25" s="69"/>
      <c r="O25" s="69"/>
      <c r="P25" s="69"/>
      <c r="Q25" s="69"/>
    </row>
    <row r="26" spans="2:17" ht="15.75" thickBot="1" x14ac:dyDescent="0.3">
      <c r="B26" s="84">
        <v>5</v>
      </c>
      <c r="C26" s="298" t="s">
        <v>69</v>
      </c>
      <c r="D26" s="299"/>
      <c r="E26" s="299"/>
      <c r="F26" s="299"/>
      <c r="G26" s="299"/>
      <c r="H26" s="299"/>
      <c r="I26" s="299"/>
      <c r="J26" s="300"/>
      <c r="K26" s="85">
        <v>1</v>
      </c>
      <c r="L26" s="69"/>
      <c r="M26" s="69"/>
      <c r="N26" s="69"/>
      <c r="O26" s="69"/>
      <c r="P26" s="69"/>
      <c r="Q26" s="69"/>
    </row>
    <row r="27" spans="2:17" x14ac:dyDescent="0.25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spans="2:17" ht="15.75" thickBot="1" x14ac:dyDescent="0.3">
      <c r="B28" s="313" t="s">
        <v>70</v>
      </c>
      <c r="C28" s="313"/>
      <c r="D28" s="313"/>
      <c r="E28" s="313"/>
      <c r="F28" s="313"/>
      <c r="G28" s="313"/>
      <c r="H28" s="313"/>
      <c r="I28" s="313"/>
      <c r="J28" s="313"/>
      <c r="K28" s="69"/>
      <c r="L28" s="69"/>
      <c r="M28" s="69"/>
      <c r="N28" s="69"/>
      <c r="O28" s="69"/>
      <c r="P28" s="69"/>
      <c r="Q28" s="69"/>
    </row>
    <row r="29" spans="2:17" ht="15.75" thickBot="1" x14ac:dyDescent="0.3">
      <c r="B29" s="86" t="s">
        <v>71</v>
      </c>
      <c r="C29" s="314" t="s">
        <v>72</v>
      </c>
      <c r="D29" s="315"/>
      <c r="E29" s="315"/>
      <c r="F29" s="315"/>
      <c r="G29" s="315"/>
      <c r="H29" s="315"/>
      <c r="I29" s="315"/>
      <c r="J29" s="316"/>
      <c r="K29" s="87" t="s">
        <v>73</v>
      </c>
      <c r="L29" s="69"/>
      <c r="M29" s="69"/>
      <c r="N29" s="69"/>
      <c r="O29" s="69"/>
      <c r="P29" s="69"/>
      <c r="Q29" s="69"/>
    </row>
    <row r="30" spans="2:17" x14ac:dyDescent="0.25">
      <c r="B30" s="88" t="s">
        <v>47</v>
      </c>
      <c r="C30" s="292" t="s">
        <v>74</v>
      </c>
      <c r="D30" s="293"/>
      <c r="E30" s="293"/>
      <c r="F30" s="293"/>
      <c r="G30" s="293"/>
      <c r="H30" s="293"/>
      <c r="I30" s="293"/>
      <c r="J30" s="293"/>
      <c r="K30" s="199">
        <f>K23</f>
        <v>3618.45</v>
      </c>
      <c r="L30" s="69"/>
      <c r="M30" s="69"/>
      <c r="N30" s="69"/>
      <c r="O30" s="69"/>
      <c r="P30" s="69"/>
      <c r="Q30" s="69"/>
    </row>
    <row r="31" spans="2:17" x14ac:dyDescent="0.25">
      <c r="B31" s="89" t="s">
        <v>49</v>
      </c>
      <c r="C31" s="295" t="s">
        <v>75</v>
      </c>
      <c r="D31" s="296"/>
      <c r="E31" s="296"/>
      <c r="F31" s="296"/>
      <c r="G31" s="296"/>
      <c r="H31" s="296"/>
      <c r="I31" s="296"/>
      <c r="J31" s="296"/>
      <c r="K31" s="90"/>
      <c r="L31" s="69"/>
      <c r="M31" s="69"/>
      <c r="N31" s="69"/>
      <c r="O31" s="69"/>
      <c r="P31" s="69"/>
      <c r="Q31" s="69"/>
    </row>
    <row r="32" spans="2:17" x14ac:dyDescent="0.25">
      <c r="B32" s="89" t="s">
        <v>52</v>
      </c>
      <c r="C32" s="295" t="s">
        <v>76</v>
      </c>
      <c r="D32" s="296"/>
      <c r="E32" s="296"/>
      <c r="F32" s="296"/>
      <c r="G32" s="296"/>
      <c r="H32" s="296"/>
      <c r="I32" s="296"/>
      <c r="J32" s="296"/>
      <c r="K32" s="90"/>
      <c r="L32" s="69"/>
      <c r="M32" s="69"/>
      <c r="N32" s="69"/>
      <c r="O32" s="69"/>
      <c r="P32" s="69"/>
      <c r="Q32" s="69"/>
    </row>
    <row r="33" spans="2:17" x14ac:dyDescent="0.25">
      <c r="B33" s="89" t="s">
        <v>55</v>
      </c>
      <c r="C33" s="295" t="s">
        <v>77</v>
      </c>
      <c r="D33" s="296"/>
      <c r="E33" s="296"/>
      <c r="F33" s="296"/>
      <c r="G33" s="296"/>
      <c r="H33" s="296"/>
      <c r="I33" s="296"/>
      <c r="J33" s="296"/>
      <c r="K33" s="90"/>
      <c r="L33" s="69"/>
      <c r="M33" s="69"/>
      <c r="N33" s="69"/>
      <c r="O33" s="69"/>
      <c r="P33" s="69"/>
      <c r="Q33" s="69"/>
    </row>
    <row r="34" spans="2:17" x14ac:dyDescent="0.25">
      <c r="B34" s="89" t="s">
        <v>78</v>
      </c>
      <c r="C34" s="295" t="s">
        <v>79</v>
      </c>
      <c r="D34" s="296"/>
      <c r="E34" s="296"/>
      <c r="F34" s="296"/>
      <c r="G34" s="296"/>
      <c r="H34" s="296"/>
      <c r="I34" s="296"/>
      <c r="J34" s="296"/>
      <c r="K34" s="90"/>
      <c r="L34" s="69"/>
      <c r="M34" s="69"/>
      <c r="N34" s="69"/>
      <c r="O34" s="69"/>
      <c r="P34" s="69"/>
      <c r="Q34" s="69"/>
    </row>
    <row r="35" spans="2:17" x14ac:dyDescent="0.25">
      <c r="B35" s="89" t="s">
        <v>80</v>
      </c>
      <c r="C35" s="295" t="s">
        <v>81</v>
      </c>
      <c r="D35" s="296"/>
      <c r="E35" s="296"/>
      <c r="F35" s="296"/>
      <c r="G35" s="296"/>
      <c r="H35" s="296"/>
      <c r="I35" s="296"/>
      <c r="J35" s="296"/>
      <c r="K35" s="90"/>
      <c r="L35" s="69"/>
      <c r="M35" s="69"/>
      <c r="N35" s="69"/>
      <c r="O35" s="69"/>
      <c r="P35" s="69"/>
      <c r="Q35" s="69"/>
    </row>
    <row r="36" spans="2:17" ht="15.75" thickBot="1" x14ac:dyDescent="0.3">
      <c r="B36" s="91" t="s">
        <v>82</v>
      </c>
      <c r="C36" s="307" t="s">
        <v>83</v>
      </c>
      <c r="D36" s="308"/>
      <c r="E36" s="308"/>
      <c r="F36" s="308"/>
      <c r="G36" s="308"/>
      <c r="H36" s="308"/>
      <c r="I36" s="308"/>
      <c r="J36" s="308"/>
      <c r="K36" s="92"/>
      <c r="L36" s="69"/>
      <c r="M36" s="69"/>
      <c r="N36" s="69"/>
      <c r="O36" s="69"/>
      <c r="P36" s="69"/>
      <c r="Q36" s="69"/>
    </row>
    <row r="37" spans="2:17" ht="15.75" thickBot="1" x14ac:dyDescent="0.3">
      <c r="B37" s="301" t="s">
        <v>84</v>
      </c>
      <c r="C37" s="302"/>
      <c r="D37" s="302"/>
      <c r="E37" s="302"/>
      <c r="F37" s="302"/>
      <c r="G37" s="302"/>
      <c r="H37" s="302"/>
      <c r="I37" s="302"/>
      <c r="J37" s="302"/>
      <c r="K37" s="200">
        <f>SUM(K30:K36)</f>
        <v>3618.45</v>
      </c>
      <c r="L37" s="69"/>
      <c r="M37" s="69"/>
      <c r="N37" s="69"/>
      <c r="O37" s="69"/>
      <c r="P37" s="69"/>
      <c r="Q37" s="69"/>
    </row>
    <row r="38" spans="2:17" x14ac:dyDescent="0.25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5.75" thickBot="1" x14ac:dyDescent="0.3">
      <c r="B39" s="309" t="s">
        <v>85</v>
      </c>
      <c r="C39" s="309"/>
      <c r="D39" s="309"/>
      <c r="E39" s="309"/>
      <c r="F39" s="309"/>
      <c r="G39" s="309"/>
      <c r="H39" s="309"/>
      <c r="I39" s="309"/>
      <c r="J39" s="309"/>
      <c r="K39" s="309"/>
      <c r="L39" s="69"/>
      <c r="M39" s="69"/>
      <c r="N39" s="69"/>
      <c r="O39" s="69"/>
      <c r="P39" s="69"/>
      <c r="Q39" s="69"/>
    </row>
    <row r="40" spans="2:17" ht="15.75" thickBot="1" x14ac:dyDescent="0.3">
      <c r="B40" s="310" t="s">
        <v>165</v>
      </c>
      <c r="C40" s="311"/>
      <c r="D40" s="311"/>
      <c r="E40" s="311"/>
      <c r="F40" s="311"/>
      <c r="G40" s="311"/>
      <c r="H40" s="311"/>
      <c r="I40" s="311"/>
      <c r="J40" s="311"/>
      <c r="K40" s="312"/>
      <c r="L40" s="69"/>
      <c r="M40" s="69"/>
      <c r="N40" s="69"/>
      <c r="O40" s="69"/>
      <c r="P40" s="69"/>
      <c r="Q40" s="69"/>
    </row>
    <row r="41" spans="2:17" x14ac:dyDescent="0.25">
      <c r="B41" s="93" t="s">
        <v>15</v>
      </c>
      <c r="C41" s="321" t="s">
        <v>87</v>
      </c>
      <c r="D41" s="322"/>
      <c r="E41" s="322"/>
      <c r="F41" s="322"/>
      <c r="G41" s="322"/>
      <c r="H41" s="322"/>
      <c r="I41" s="323"/>
      <c r="J41" s="94" t="s">
        <v>88</v>
      </c>
      <c r="K41" s="95" t="s">
        <v>73</v>
      </c>
      <c r="L41" s="69"/>
      <c r="M41" s="69"/>
      <c r="N41" s="69"/>
      <c r="O41" s="69"/>
      <c r="P41" s="69"/>
      <c r="Q41" s="69"/>
    </row>
    <row r="42" spans="2:17" x14ac:dyDescent="0.25">
      <c r="B42" s="96" t="s">
        <v>47</v>
      </c>
      <c r="C42" s="281" t="s">
        <v>89</v>
      </c>
      <c r="D42" s="282"/>
      <c r="E42" s="282"/>
      <c r="F42" s="282"/>
      <c r="G42" s="282"/>
      <c r="H42" s="282"/>
      <c r="I42" s="320"/>
      <c r="J42" s="97">
        <v>8.3299999999999999E-2</v>
      </c>
      <c r="K42" s="197">
        <f>J42*K37</f>
        <v>301.41688499999998</v>
      </c>
      <c r="L42" s="69"/>
      <c r="M42" s="69"/>
      <c r="N42" s="69"/>
      <c r="O42" s="69"/>
      <c r="P42" s="69"/>
      <c r="Q42" s="69"/>
    </row>
    <row r="43" spans="2:17" ht="15.75" thickBot="1" x14ac:dyDescent="0.3">
      <c r="B43" s="98" t="s">
        <v>49</v>
      </c>
      <c r="C43" s="324" t="s">
        <v>410</v>
      </c>
      <c r="D43" s="325"/>
      <c r="E43" s="325"/>
      <c r="F43" s="325"/>
      <c r="G43" s="325"/>
      <c r="H43" s="325"/>
      <c r="I43" s="326"/>
      <c r="J43" s="99">
        <v>0.121</v>
      </c>
      <c r="K43" s="198">
        <f>J43*K37</f>
        <v>437.83244999999994</v>
      </c>
      <c r="L43" s="69"/>
      <c r="M43" s="69"/>
      <c r="N43" s="69"/>
      <c r="O43" s="69"/>
      <c r="P43" s="69"/>
      <c r="Q43" s="69"/>
    </row>
    <row r="44" spans="2:17" ht="15.75" thickBot="1" x14ac:dyDescent="0.3">
      <c r="B44" s="327" t="s">
        <v>90</v>
      </c>
      <c r="C44" s="328"/>
      <c r="D44" s="328"/>
      <c r="E44" s="328"/>
      <c r="F44" s="328"/>
      <c r="G44" s="328"/>
      <c r="H44" s="328"/>
      <c r="I44" s="328"/>
      <c r="J44" s="328"/>
      <c r="K44" s="200">
        <f>SUM(K42:K43)</f>
        <v>739.24933499999997</v>
      </c>
      <c r="L44" s="69"/>
      <c r="M44" s="69"/>
      <c r="N44" s="69"/>
      <c r="O44" s="69"/>
      <c r="P44" s="69"/>
      <c r="Q44" s="69"/>
    </row>
    <row r="45" spans="2:17" ht="15.75" thickBot="1" x14ac:dyDescent="0.3"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</row>
    <row r="46" spans="2:17" ht="15.75" thickBot="1" x14ac:dyDescent="0.3">
      <c r="B46" s="329" t="s">
        <v>91</v>
      </c>
      <c r="C46" s="330"/>
      <c r="D46" s="330"/>
      <c r="E46" s="330"/>
      <c r="F46" s="330"/>
      <c r="G46" s="330"/>
      <c r="H46" s="330"/>
      <c r="I46" s="330"/>
      <c r="J46" s="330"/>
      <c r="K46" s="331"/>
      <c r="L46" s="69"/>
      <c r="M46" s="69"/>
      <c r="N46" s="69"/>
      <c r="O46" s="69"/>
      <c r="P46" s="69"/>
      <c r="Q46" s="69"/>
    </row>
    <row r="47" spans="2:17" ht="15.75" thickBot="1" x14ac:dyDescent="0.3">
      <c r="B47" s="100" t="s">
        <v>92</v>
      </c>
      <c r="C47" s="332" t="s">
        <v>93</v>
      </c>
      <c r="D47" s="302"/>
      <c r="E47" s="302"/>
      <c r="F47" s="302"/>
      <c r="G47" s="302"/>
      <c r="H47" s="302"/>
      <c r="I47" s="333"/>
      <c r="J47" s="101" t="s">
        <v>88</v>
      </c>
      <c r="K47" s="102" t="s">
        <v>73</v>
      </c>
      <c r="L47" s="69"/>
      <c r="M47" s="69"/>
      <c r="N47" s="69"/>
      <c r="O47" s="69"/>
      <c r="P47" s="69"/>
      <c r="Q47" s="69"/>
    </row>
    <row r="48" spans="2:17" x14ac:dyDescent="0.25">
      <c r="B48" s="103" t="s">
        <v>47</v>
      </c>
      <c r="C48" s="317" t="s">
        <v>94</v>
      </c>
      <c r="D48" s="318"/>
      <c r="E48" s="318"/>
      <c r="F48" s="318"/>
      <c r="G48" s="318"/>
      <c r="H48" s="318"/>
      <c r="I48" s="319"/>
      <c r="J48" s="104">
        <v>0.2</v>
      </c>
      <c r="K48" s="196">
        <f>(K37+K44)*J48</f>
        <v>871.53986699999996</v>
      </c>
      <c r="L48" s="69"/>
      <c r="M48" s="69"/>
      <c r="N48" s="69"/>
      <c r="O48" s="69"/>
      <c r="P48" s="69"/>
      <c r="Q48" s="69"/>
    </row>
    <row r="49" spans="2:17" x14ac:dyDescent="0.25">
      <c r="B49" s="96" t="s">
        <v>49</v>
      </c>
      <c r="C49" s="281" t="s">
        <v>95</v>
      </c>
      <c r="D49" s="282"/>
      <c r="E49" s="282"/>
      <c r="F49" s="282"/>
      <c r="G49" s="282"/>
      <c r="H49" s="282"/>
      <c r="I49" s="320"/>
      <c r="J49" s="105">
        <v>2.5000000000000001E-2</v>
      </c>
      <c r="K49" s="197">
        <f>(K37+K44)*J49</f>
        <v>108.94248337499999</v>
      </c>
      <c r="L49" s="69"/>
      <c r="M49" s="69"/>
      <c r="N49" s="69"/>
      <c r="O49" s="69"/>
      <c r="P49" s="69"/>
      <c r="Q49" s="69"/>
    </row>
    <row r="50" spans="2:17" x14ac:dyDescent="0.25">
      <c r="B50" s="96" t="s">
        <v>52</v>
      </c>
      <c r="C50" s="281" t="s">
        <v>96</v>
      </c>
      <c r="D50" s="282"/>
      <c r="E50" s="282"/>
      <c r="F50" s="282"/>
      <c r="G50" s="282"/>
      <c r="H50" s="282"/>
      <c r="I50" s="320"/>
      <c r="J50" s="105">
        <v>0.06</v>
      </c>
      <c r="K50" s="197">
        <f>(K37+K44)*J50</f>
        <v>261.46196009999994</v>
      </c>
      <c r="L50" s="69"/>
      <c r="M50" s="69"/>
      <c r="N50" s="69"/>
      <c r="O50" s="69"/>
      <c r="P50" s="69"/>
      <c r="Q50" s="69"/>
    </row>
    <row r="51" spans="2:17" x14ac:dyDescent="0.25">
      <c r="B51" s="96" t="s">
        <v>55</v>
      </c>
      <c r="C51" s="281" t="s">
        <v>97</v>
      </c>
      <c r="D51" s="282"/>
      <c r="E51" s="282"/>
      <c r="F51" s="282"/>
      <c r="G51" s="282"/>
      <c r="H51" s="282"/>
      <c r="I51" s="320"/>
      <c r="J51" s="105">
        <v>1.4999999999999999E-2</v>
      </c>
      <c r="K51" s="197">
        <f>(K37+K44)*J51</f>
        <v>65.365490024999986</v>
      </c>
      <c r="L51" s="69"/>
      <c r="M51" s="69"/>
      <c r="N51" s="69"/>
      <c r="O51" s="69"/>
      <c r="P51" s="69"/>
      <c r="Q51" s="69"/>
    </row>
    <row r="52" spans="2:17" x14ac:dyDescent="0.25">
      <c r="B52" s="96" t="s">
        <v>78</v>
      </c>
      <c r="C52" s="281" t="s">
        <v>98</v>
      </c>
      <c r="D52" s="282"/>
      <c r="E52" s="282"/>
      <c r="F52" s="282"/>
      <c r="G52" s="282"/>
      <c r="H52" s="282"/>
      <c r="I52" s="320"/>
      <c r="J52" s="105">
        <v>0.01</v>
      </c>
      <c r="K52" s="197">
        <f>(K37+K44)*J52</f>
        <v>43.576993349999995</v>
      </c>
      <c r="L52" s="69"/>
      <c r="M52" s="69"/>
      <c r="N52" s="69"/>
      <c r="O52" s="69"/>
      <c r="P52" s="69"/>
      <c r="Q52" s="69"/>
    </row>
    <row r="53" spans="2:17" x14ac:dyDescent="0.25">
      <c r="B53" s="96" t="s">
        <v>80</v>
      </c>
      <c r="C53" s="281" t="s">
        <v>99</v>
      </c>
      <c r="D53" s="282"/>
      <c r="E53" s="282"/>
      <c r="F53" s="282"/>
      <c r="G53" s="282"/>
      <c r="H53" s="282"/>
      <c r="I53" s="320"/>
      <c r="J53" s="105">
        <v>6.0000000000000001E-3</v>
      </c>
      <c r="K53" s="197">
        <f>(K37+K44)*J53</f>
        <v>26.146196009999997</v>
      </c>
      <c r="L53" s="69"/>
      <c r="M53" s="69"/>
      <c r="N53" s="69"/>
      <c r="O53" s="69"/>
      <c r="P53" s="69"/>
      <c r="Q53" s="69"/>
    </row>
    <row r="54" spans="2:17" x14ac:dyDescent="0.25">
      <c r="B54" s="96" t="s">
        <v>82</v>
      </c>
      <c r="C54" s="281" t="s">
        <v>100</v>
      </c>
      <c r="D54" s="282"/>
      <c r="E54" s="282"/>
      <c r="F54" s="282"/>
      <c r="G54" s="282"/>
      <c r="H54" s="282"/>
      <c r="I54" s="320"/>
      <c r="J54" s="105">
        <v>2E-3</v>
      </c>
      <c r="K54" s="197">
        <f>(K37+K44)*J54</f>
        <v>8.715398669999999</v>
      </c>
      <c r="L54" s="69"/>
      <c r="M54" s="69"/>
      <c r="N54" s="69"/>
      <c r="O54" s="69"/>
      <c r="P54" s="69"/>
      <c r="Q54" s="69"/>
    </row>
    <row r="55" spans="2:17" ht="15.75" thickBot="1" x14ac:dyDescent="0.3">
      <c r="B55" s="98" t="s">
        <v>101</v>
      </c>
      <c r="C55" s="324" t="s">
        <v>102</v>
      </c>
      <c r="D55" s="325"/>
      <c r="E55" s="325"/>
      <c r="F55" s="325"/>
      <c r="G55" s="325"/>
      <c r="H55" s="325"/>
      <c r="I55" s="326"/>
      <c r="J55" s="106">
        <v>0.08</v>
      </c>
      <c r="K55" s="198">
        <f>(K37+K44)*J55</f>
        <v>348.61594679999996</v>
      </c>
      <c r="L55" s="69"/>
      <c r="M55" s="69"/>
      <c r="N55" s="69"/>
      <c r="O55" s="69"/>
      <c r="P55" s="69"/>
      <c r="Q55" s="69"/>
    </row>
    <row r="56" spans="2:17" ht="15.75" thickBot="1" x14ac:dyDescent="0.3">
      <c r="B56" s="301" t="s">
        <v>90</v>
      </c>
      <c r="C56" s="302"/>
      <c r="D56" s="302"/>
      <c r="E56" s="302"/>
      <c r="F56" s="302"/>
      <c r="G56" s="302"/>
      <c r="H56" s="302"/>
      <c r="I56" s="333"/>
      <c r="J56" s="107">
        <f>SUM(J48:J55)</f>
        <v>0.39800000000000008</v>
      </c>
      <c r="K56" s="200">
        <f>SUM(K48:K55)</f>
        <v>1734.3643353299999</v>
      </c>
      <c r="L56" s="69"/>
      <c r="M56" s="69"/>
      <c r="N56" s="69"/>
      <c r="O56" s="69"/>
      <c r="P56" s="69"/>
      <c r="Q56" s="69"/>
    </row>
    <row r="57" spans="2:17" x14ac:dyDescent="0.25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2:17" ht="15.75" thickBot="1" x14ac:dyDescent="0.3">
      <c r="B58" s="309" t="s">
        <v>103</v>
      </c>
      <c r="C58" s="309"/>
      <c r="D58" s="309"/>
      <c r="E58" s="309"/>
      <c r="F58" s="309"/>
      <c r="G58" s="309"/>
      <c r="H58" s="309"/>
      <c r="I58" s="309"/>
      <c r="J58" s="309"/>
      <c r="K58" s="309"/>
      <c r="L58" s="69"/>
      <c r="M58" s="69"/>
      <c r="N58" s="69"/>
      <c r="O58" s="69"/>
      <c r="P58" s="69"/>
      <c r="Q58" s="69"/>
    </row>
    <row r="59" spans="2:17" x14ac:dyDescent="0.25">
      <c r="B59" s="108" t="s">
        <v>104</v>
      </c>
      <c r="C59" s="334" t="s">
        <v>105</v>
      </c>
      <c r="D59" s="334"/>
      <c r="E59" s="334"/>
      <c r="F59" s="334"/>
      <c r="G59" s="334"/>
      <c r="H59" s="334"/>
      <c r="I59" s="334"/>
      <c r="J59" s="334"/>
      <c r="K59" s="109" t="s">
        <v>73</v>
      </c>
      <c r="L59" s="69"/>
      <c r="M59" s="69"/>
      <c r="N59" s="69"/>
      <c r="O59" s="69"/>
      <c r="P59" s="69"/>
      <c r="Q59" s="69"/>
    </row>
    <row r="60" spans="2:17" x14ac:dyDescent="0.25">
      <c r="B60" s="96" t="s">
        <v>47</v>
      </c>
      <c r="C60" s="281" t="s">
        <v>106</v>
      </c>
      <c r="D60" s="282"/>
      <c r="E60" s="282"/>
      <c r="F60" s="282"/>
      <c r="G60" s="282"/>
      <c r="H60" s="282"/>
      <c r="I60" s="282"/>
      <c r="J60" s="320"/>
      <c r="K60" s="197">
        <f>((5.5*2)*22)-(6%*K30)</f>
        <v>24.893000000000029</v>
      </c>
      <c r="L60" s="69"/>
      <c r="M60" s="69"/>
      <c r="N60" s="69"/>
      <c r="O60" s="69"/>
      <c r="P60" s="69"/>
      <c r="Q60" s="69"/>
    </row>
    <row r="61" spans="2:17" x14ac:dyDescent="0.25">
      <c r="B61" s="96" t="s">
        <v>49</v>
      </c>
      <c r="C61" s="281" t="s">
        <v>107</v>
      </c>
      <c r="D61" s="282"/>
      <c r="E61" s="282"/>
      <c r="F61" s="282"/>
      <c r="G61" s="282"/>
      <c r="H61" s="282"/>
      <c r="I61" s="282"/>
      <c r="J61" s="320"/>
      <c r="K61" s="202"/>
      <c r="L61" s="69"/>
      <c r="M61" s="69"/>
      <c r="N61" s="69"/>
      <c r="O61" s="69"/>
      <c r="P61" s="69"/>
      <c r="Q61" s="69"/>
    </row>
    <row r="62" spans="2:17" x14ac:dyDescent="0.25">
      <c r="B62" s="96" t="s">
        <v>52</v>
      </c>
      <c r="C62" s="281" t="s">
        <v>108</v>
      </c>
      <c r="D62" s="282"/>
      <c r="E62" s="282"/>
      <c r="F62" s="282"/>
      <c r="G62" s="282"/>
      <c r="H62" s="282"/>
      <c r="I62" s="282"/>
      <c r="J62" s="320"/>
      <c r="K62" s="201">
        <f>38*22</f>
        <v>836</v>
      </c>
      <c r="L62" s="69"/>
      <c r="M62" s="69"/>
      <c r="N62" s="69"/>
      <c r="O62" s="69"/>
      <c r="P62" s="69"/>
      <c r="Q62" s="69"/>
    </row>
    <row r="63" spans="2:17" x14ac:dyDescent="0.25">
      <c r="B63" s="96" t="s">
        <v>55</v>
      </c>
      <c r="C63" s="281" t="s">
        <v>109</v>
      </c>
      <c r="D63" s="282"/>
      <c r="E63" s="282"/>
      <c r="F63" s="282"/>
      <c r="G63" s="282"/>
      <c r="H63" s="282"/>
      <c r="I63" s="282"/>
      <c r="J63" s="320"/>
      <c r="K63" s="203"/>
      <c r="L63" s="69"/>
      <c r="M63" s="69"/>
      <c r="N63" s="69"/>
      <c r="O63" s="69"/>
      <c r="P63" s="69"/>
      <c r="Q63" s="69"/>
    </row>
    <row r="64" spans="2:17" x14ac:dyDescent="0.25">
      <c r="B64" s="96" t="s">
        <v>78</v>
      </c>
      <c r="C64" s="281" t="s">
        <v>110</v>
      </c>
      <c r="D64" s="282"/>
      <c r="E64" s="282"/>
      <c r="F64" s="282"/>
      <c r="G64" s="282"/>
      <c r="H64" s="282"/>
      <c r="I64" s="282"/>
      <c r="J64" s="320"/>
      <c r="K64" s="201"/>
      <c r="L64" s="69"/>
      <c r="M64" s="69"/>
      <c r="N64" s="69"/>
      <c r="O64" s="69"/>
      <c r="P64" s="69"/>
      <c r="Q64" s="69"/>
    </row>
    <row r="65" spans="2:17" x14ac:dyDescent="0.25">
      <c r="B65" s="96" t="s">
        <v>80</v>
      </c>
      <c r="C65" s="281" t="s">
        <v>111</v>
      </c>
      <c r="D65" s="282"/>
      <c r="E65" s="282"/>
      <c r="F65" s="282"/>
      <c r="G65" s="282"/>
      <c r="H65" s="282"/>
      <c r="I65" s="282"/>
      <c r="J65" s="110"/>
      <c r="K65" s="204"/>
      <c r="L65" s="69"/>
      <c r="M65" s="69"/>
      <c r="N65" s="69"/>
      <c r="O65" s="69"/>
      <c r="P65" s="69"/>
      <c r="Q65" s="69"/>
    </row>
    <row r="66" spans="2:17" ht="15.75" thickBot="1" x14ac:dyDescent="0.3">
      <c r="B66" s="98" t="s">
        <v>82</v>
      </c>
      <c r="C66" s="324" t="s">
        <v>112</v>
      </c>
      <c r="D66" s="325"/>
      <c r="E66" s="325"/>
      <c r="F66" s="325"/>
      <c r="G66" s="325"/>
      <c r="H66" s="325"/>
      <c r="I66" s="325"/>
      <c r="J66" s="326"/>
      <c r="K66" s="198"/>
      <c r="L66" s="69"/>
      <c r="M66" s="69"/>
      <c r="N66" s="69"/>
      <c r="O66" s="69"/>
      <c r="P66" s="69"/>
      <c r="Q66" s="69"/>
    </row>
    <row r="67" spans="2:17" ht="15.75" thickBot="1" x14ac:dyDescent="0.3">
      <c r="B67" s="327" t="s">
        <v>90</v>
      </c>
      <c r="C67" s="328"/>
      <c r="D67" s="328"/>
      <c r="E67" s="328"/>
      <c r="F67" s="328"/>
      <c r="G67" s="328"/>
      <c r="H67" s="328"/>
      <c r="I67" s="328"/>
      <c r="J67" s="328"/>
      <c r="K67" s="200">
        <f>SUM(K60:K66)</f>
        <v>860.89300000000003</v>
      </c>
      <c r="L67" s="69"/>
      <c r="M67" s="69"/>
      <c r="N67" s="69"/>
      <c r="O67" s="69"/>
      <c r="P67" s="69"/>
      <c r="Q67" s="69"/>
    </row>
    <row r="68" spans="2:17" x14ac:dyDescent="0.25"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2:17" ht="15.75" thickBot="1" x14ac:dyDescent="0.3">
      <c r="B69" s="309" t="s">
        <v>113</v>
      </c>
      <c r="C69" s="309"/>
      <c r="D69" s="309"/>
      <c r="E69" s="309"/>
      <c r="F69" s="309"/>
      <c r="G69" s="309"/>
      <c r="H69" s="309"/>
      <c r="I69" s="309"/>
      <c r="J69" s="309"/>
      <c r="K69" s="309"/>
      <c r="L69" s="69"/>
      <c r="M69" s="69"/>
      <c r="N69" s="69"/>
      <c r="O69" s="69"/>
      <c r="P69" s="69"/>
      <c r="Q69" s="69"/>
    </row>
    <row r="70" spans="2:17" x14ac:dyDescent="0.25">
      <c r="B70" s="108">
        <v>2</v>
      </c>
      <c r="C70" s="334" t="s">
        <v>114</v>
      </c>
      <c r="D70" s="334"/>
      <c r="E70" s="334"/>
      <c r="F70" s="334"/>
      <c r="G70" s="334"/>
      <c r="H70" s="334"/>
      <c r="I70" s="334"/>
      <c r="J70" s="334"/>
      <c r="K70" s="109" t="s">
        <v>73</v>
      </c>
      <c r="L70" s="69"/>
      <c r="M70" s="69"/>
      <c r="N70" s="69"/>
      <c r="O70" s="69"/>
      <c r="P70" s="69"/>
      <c r="Q70" s="69"/>
    </row>
    <row r="71" spans="2:17" x14ac:dyDescent="0.25">
      <c r="B71" s="96" t="s">
        <v>15</v>
      </c>
      <c r="C71" s="279" t="s">
        <v>87</v>
      </c>
      <c r="D71" s="279"/>
      <c r="E71" s="279"/>
      <c r="F71" s="279"/>
      <c r="G71" s="279"/>
      <c r="H71" s="279"/>
      <c r="I71" s="279"/>
      <c r="J71" s="279"/>
      <c r="K71" s="197">
        <f>K44</f>
        <v>739.24933499999997</v>
      </c>
      <c r="L71" s="69"/>
      <c r="M71" s="69"/>
      <c r="N71" s="69"/>
      <c r="O71" s="69"/>
      <c r="P71" s="69"/>
      <c r="Q71" s="69"/>
    </row>
    <row r="72" spans="2:17" x14ac:dyDescent="0.25">
      <c r="B72" s="96" t="s">
        <v>92</v>
      </c>
      <c r="C72" s="279" t="s">
        <v>93</v>
      </c>
      <c r="D72" s="279"/>
      <c r="E72" s="279"/>
      <c r="F72" s="279"/>
      <c r="G72" s="279"/>
      <c r="H72" s="279"/>
      <c r="I72" s="279"/>
      <c r="J72" s="279"/>
      <c r="K72" s="197">
        <f>K56</f>
        <v>1734.3643353299999</v>
      </c>
      <c r="L72" s="69"/>
      <c r="M72" s="69"/>
      <c r="N72" s="69"/>
      <c r="O72" s="69"/>
      <c r="P72" s="69"/>
      <c r="Q72" s="69"/>
    </row>
    <row r="73" spans="2:17" ht="15.75" thickBot="1" x14ac:dyDescent="0.3">
      <c r="B73" s="98" t="s">
        <v>104</v>
      </c>
      <c r="C73" s="336" t="s">
        <v>105</v>
      </c>
      <c r="D73" s="336"/>
      <c r="E73" s="336"/>
      <c r="F73" s="336"/>
      <c r="G73" s="336"/>
      <c r="H73" s="336"/>
      <c r="I73" s="336"/>
      <c r="J73" s="336"/>
      <c r="K73" s="198">
        <f>K67</f>
        <v>860.89300000000003</v>
      </c>
      <c r="L73" s="69"/>
      <c r="M73" s="69"/>
      <c r="N73" s="69"/>
      <c r="O73" s="69"/>
      <c r="P73" s="69"/>
      <c r="Q73" s="69"/>
    </row>
    <row r="74" spans="2:17" ht="15.75" thickBot="1" x14ac:dyDescent="0.3">
      <c r="B74" s="301" t="s">
        <v>90</v>
      </c>
      <c r="C74" s="302"/>
      <c r="D74" s="302"/>
      <c r="E74" s="302"/>
      <c r="F74" s="302"/>
      <c r="G74" s="302"/>
      <c r="H74" s="302"/>
      <c r="I74" s="302"/>
      <c r="J74" s="333"/>
      <c r="K74" s="200">
        <f>SUM(K71:K73)</f>
        <v>3334.5066703299999</v>
      </c>
      <c r="L74" s="69"/>
      <c r="M74" s="69"/>
      <c r="N74" s="69"/>
      <c r="O74" s="69"/>
      <c r="P74" s="69"/>
      <c r="Q74" s="69"/>
    </row>
    <row r="75" spans="2:17" x14ac:dyDescent="0.25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</row>
    <row r="76" spans="2:17" ht="15.75" thickBot="1" x14ac:dyDescent="0.3">
      <c r="B76" s="309" t="s">
        <v>115</v>
      </c>
      <c r="C76" s="309"/>
      <c r="D76" s="309"/>
      <c r="E76" s="309"/>
      <c r="F76" s="309"/>
      <c r="G76" s="309"/>
      <c r="H76" s="309"/>
      <c r="I76" s="309"/>
      <c r="J76" s="309"/>
      <c r="K76" s="309"/>
      <c r="L76" s="69"/>
      <c r="M76" s="69"/>
      <c r="N76" s="69"/>
      <c r="O76" s="69"/>
      <c r="P76" s="69"/>
      <c r="Q76" s="69"/>
    </row>
    <row r="77" spans="2:17" ht="15.75" thickBot="1" x14ac:dyDescent="0.3">
      <c r="B77" s="100">
        <v>3</v>
      </c>
      <c r="C77" s="332" t="s">
        <v>116</v>
      </c>
      <c r="D77" s="302"/>
      <c r="E77" s="302"/>
      <c r="F77" s="302"/>
      <c r="G77" s="302"/>
      <c r="H77" s="302"/>
      <c r="I77" s="333"/>
      <c r="J77" s="101" t="s">
        <v>88</v>
      </c>
      <c r="K77" s="102" t="s">
        <v>73</v>
      </c>
      <c r="L77" s="69"/>
      <c r="M77" s="69"/>
      <c r="N77" s="69"/>
      <c r="O77" s="69"/>
      <c r="P77" s="69"/>
      <c r="Q77" s="69"/>
    </row>
    <row r="78" spans="2:17" x14ac:dyDescent="0.25">
      <c r="B78" s="103" t="s">
        <v>47</v>
      </c>
      <c r="C78" s="335" t="s">
        <v>117</v>
      </c>
      <c r="D78" s="335"/>
      <c r="E78" s="335"/>
      <c r="F78" s="335"/>
      <c r="G78" s="335"/>
      <c r="H78" s="335"/>
      <c r="I78" s="335"/>
      <c r="J78" s="111">
        <v>4.5999999999999999E-3</v>
      </c>
      <c r="K78" s="196">
        <f t="shared" ref="K78:K83" si="0">($K$37+$K$74)*J78</f>
        <v>31.983600683517999</v>
      </c>
      <c r="L78" s="69"/>
      <c r="M78" s="69"/>
      <c r="N78" s="69"/>
      <c r="O78" s="69"/>
      <c r="P78" s="69"/>
      <c r="Q78" s="69"/>
    </row>
    <row r="79" spans="2:17" x14ac:dyDescent="0.25">
      <c r="B79" s="96" t="s">
        <v>49</v>
      </c>
      <c r="C79" s="279" t="s">
        <v>118</v>
      </c>
      <c r="D79" s="279"/>
      <c r="E79" s="279"/>
      <c r="F79" s="279"/>
      <c r="G79" s="279"/>
      <c r="H79" s="279"/>
      <c r="I79" s="279"/>
      <c r="J79" s="112">
        <f>(J78*J55)</f>
        <v>3.68E-4</v>
      </c>
      <c r="K79" s="196">
        <f t="shared" si="0"/>
        <v>2.5586880546814399</v>
      </c>
      <c r="L79" s="69"/>
      <c r="M79" s="69"/>
      <c r="N79" s="69"/>
      <c r="O79" s="69"/>
      <c r="P79" s="69"/>
      <c r="Q79" s="69"/>
    </row>
    <row r="80" spans="2:17" x14ac:dyDescent="0.25">
      <c r="B80" s="96" t="s">
        <v>52</v>
      </c>
      <c r="C80" s="279" t="s">
        <v>119</v>
      </c>
      <c r="D80" s="279"/>
      <c r="E80" s="279"/>
      <c r="F80" s="279"/>
      <c r="G80" s="279"/>
      <c r="H80" s="279"/>
      <c r="I80" s="279"/>
      <c r="J80" s="112">
        <v>0.04</v>
      </c>
      <c r="K80" s="196">
        <f t="shared" si="0"/>
        <v>278.11826681320002</v>
      </c>
      <c r="L80" s="69"/>
      <c r="M80" s="69"/>
      <c r="N80" s="69"/>
      <c r="O80" s="69"/>
      <c r="P80" s="69"/>
      <c r="Q80" s="69"/>
    </row>
    <row r="81" spans="2:17" x14ac:dyDescent="0.25">
      <c r="B81" s="96" t="s">
        <v>55</v>
      </c>
      <c r="C81" s="279" t="s">
        <v>120</v>
      </c>
      <c r="D81" s="279"/>
      <c r="E81" s="279"/>
      <c r="F81" s="279"/>
      <c r="G81" s="279"/>
      <c r="H81" s="279"/>
      <c r="I81" s="279"/>
      <c r="J81" s="112">
        <v>1.9400000000000001E-2</v>
      </c>
      <c r="K81" s="196">
        <f t="shared" si="0"/>
        <v>134.88735940440199</v>
      </c>
      <c r="L81" s="69"/>
      <c r="M81" s="69"/>
      <c r="N81" s="69"/>
      <c r="O81" s="69"/>
      <c r="P81" s="69"/>
      <c r="Q81" s="69"/>
    </row>
    <row r="82" spans="2:17" x14ac:dyDescent="0.25">
      <c r="B82" s="96" t="s">
        <v>78</v>
      </c>
      <c r="C82" s="279" t="s">
        <v>121</v>
      </c>
      <c r="D82" s="279"/>
      <c r="E82" s="279"/>
      <c r="F82" s="279"/>
      <c r="G82" s="279"/>
      <c r="H82" s="279"/>
      <c r="I82" s="279"/>
      <c r="J82" s="112">
        <f>(J81*J56)</f>
        <v>7.7212000000000018E-3</v>
      </c>
      <c r="K82" s="196">
        <f t="shared" si="0"/>
        <v>53.685169042952005</v>
      </c>
      <c r="L82" s="69"/>
      <c r="M82" s="69"/>
      <c r="N82" s="69"/>
      <c r="O82" s="69"/>
      <c r="P82" s="69"/>
      <c r="Q82" s="69"/>
    </row>
    <row r="83" spans="2:17" ht="15.75" thickBot="1" x14ac:dyDescent="0.3">
      <c r="B83" s="98" t="s">
        <v>80</v>
      </c>
      <c r="C83" s="336" t="s">
        <v>122</v>
      </c>
      <c r="D83" s="336"/>
      <c r="E83" s="336"/>
      <c r="F83" s="336"/>
      <c r="G83" s="336"/>
      <c r="H83" s="336"/>
      <c r="I83" s="336"/>
      <c r="J83" s="113"/>
      <c r="K83" s="196">
        <f t="shared" si="0"/>
        <v>0</v>
      </c>
      <c r="L83" s="69"/>
      <c r="M83" s="69"/>
      <c r="N83" s="69"/>
      <c r="O83" s="69"/>
      <c r="P83" s="69"/>
      <c r="Q83" s="69"/>
    </row>
    <row r="84" spans="2:17" ht="15.75" thickBot="1" x14ac:dyDescent="0.3">
      <c r="B84" s="301" t="s">
        <v>90</v>
      </c>
      <c r="C84" s="302"/>
      <c r="D84" s="302"/>
      <c r="E84" s="302"/>
      <c r="F84" s="302"/>
      <c r="G84" s="302"/>
      <c r="H84" s="302"/>
      <c r="I84" s="333"/>
      <c r="J84" s="114">
        <f>SUM(J78:J83)</f>
        <v>7.2089200000000006E-2</v>
      </c>
      <c r="K84" s="200">
        <f>SUM(K78:K83)</f>
        <v>501.23308399875344</v>
      </c>
      <c r="L84" s="69"/>
      <c r="M84" s="69"/>
      <c r="N84" s="69"/>
      <c r="O84" s="69"/>
      <c r="P84" s="69"/>
      <c r="Q84" s="69"/>
    </row>
    <row r="85" spans="2:17" x14ac:dyDescent="0.25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2:17" ht="15.75" thickBot="1" x14ac:dyDescent="0.3">
      <c r="B86" s="309" t="s">
        <v>123</v>
      </c>
      <c r="C86" s="309"/>
      <c r="D86" s="309"/>
      <c r="E86" s="309"/>
      <c r="F86" s="309"/>
      <c r="G86" s="309"/>
      <c r="H86" s="309"/>
      <c r="I86" s="309"/>
      <c r="J86" s="309"/>
      <c r="K86" s="309"/>
      <c r="L86" s="69"/>
      <c r="M86" s="69"/>
      <c r="N86" s="69"/>
      <c r="O86" s="69"/>
      <c r="P86" s="69"/>
      <c r="Q86" s="69"/>
    </row>
    <row r="87" spans="2:17" x14ac:dyDescent="0.25">
      <c r="B87" s="339" t="s">
        <v>124</v>
      </c>
      <c r="C87" s="341" t="s">
        <v>166</v>
      </c>
      <c r="D87" s="342"/>
      <c r="E87" s="342"/>
      <c r="F87" s="342"/>
      <c r="G87" s="342"/>
      <c r="H87" s="342"/>
      <c r="I87" s="343"/>
      <c r="J87" s="347" t="s">
        <v>88</v>
      </c>
      <c r="K87" s="337" t="s">
        <v>73</v>
      </c>
      <c r="L87" s="69"/>
      <c r="M87" s="69"/>
      <c r="N87" s="69"/>
      <c r="O87" s="69"/>
      <c r="P87" s="69"/>
      <c r="Q87" s="69"/>
    </row>
    <row r="88" spans="2:17" ht="15.75" thickBot="1" x14ac:dyDescent="0.3">
      <c r="B88" s="340"/>
      <c r="C88" s="344"/>
      <c r="D88" s="345"/>
      <c r="E88" s="345"/>
      <c r="F88" s="345"/>
      <c r="G88" s="345"/>
      <c r="H88" s="345"/>
      <c r="I88" s="346"/>
      <c r="J88" s="348"/>
      <c r="K88" s="338"/>
      <c r="L88" s="69"/>
      <c r="M88" s="69"/>
      <c r="N88" s="69"/>
      <c r="O88" s="69"/>
      <c r="P88" s="69"/>
      <c r="Q88" s="69"/>
    </row>
    <row r="89" spans="2:17" x14ac:dyDescent="0.25">
      <c r="B89" s="115" t="s">
        <v>47</v>
      </c>
      <c r="C89" s="317" t="s">
        <v>126</v>
      </c>
      <c r="D89" s="318"/>
      <c r="E89" s="318"/>
      <c r="F89" s="318"/>
      <c r="G89" s="318"/>
      <c r="H89" s="318"/>
      <c r="I89" s="319"/>
      <c r="J89" s="116">
        <f>(1/12)/30*22</f>
        <v>6.1111111111111102E-2</v>
      </c>
      <c r="K89" s="205">
        <f t="shared" ref="K89:K94" si="1">(K$56+K$37)*J89</f>
        <v>327.11643160349996</v>
      </c>
      <c r="L89" s="69"/>
      <c r="M89" s="69"/>
      <c r="N89" s="69"/>
      <c r="O89" s="69"/>
      <c r="P89" s="69"/>
      <c r="Q89" s="69"/>
    </row>
    <row r="90" spans="2:17" x14ac:dyDescent="0.25">
      <c r="B90" s="73" t="s">
        <v>49</v>
      </c>
      <c r="C90" s="281" t="s">
        <v>127</v>
      </c>
      <c r="D90" s="282"/>
      <c r="E90" s="282"/>
      <c r="F90" s="282"/>
      <c r="G90" s="282"/>
      <c r="H90" s="282"/>
      <c r="I90" s="320"/>
      <c r="J90" s="117">
        <f>'% Ausências Legais'!O6</f>
        <v>2.7750000000000001E-3</v>
      </c>
      <c r="K90" s="205">
        <f t="shared" si="1"/>
        <v>14.854059780540751</v>
      </c>
      <c r="L90" s="69"/>
      <c r="M90" s="69"/>
      <c r="N90" s="69"/>
      <c r="O90" s="69"/>
      <c r="P90" s="69"/>
      <c r="Q90" s="69"/>
    </row>
    <row r="91" spans="2:17" x14ac:dyDescent="0.25">
      <c r="B91" s="73" t="s">
        <v>52</v>
      </c>
      <c r="C91" s="281" t="s">
        <v>128</v>
      </c>
      <c r="D91" s="282"/>
      <c r="E91" s="282"/>
      <c r="F91" s="282"/>
      <c r="G91" s="282"/>
      <c r="H91" s="282"/>
      <c r="I91" s="320"/>
      <c r="J91" s="117">
        <f>'% Ausências Legais'!O7</f>
        <v>3.8000000000000002E-4</v>
      </c>
      <c r="K91" s="205">
        <f t="shared" si="1"/>
        <v>2.0340694474254</v>
      </c>
      <c r="L91" s="69"/>
      <c r="M91" s="69"/>
      <c r="N91" s="69"/>
      <c r="O91" s="69"/>
      <c r="P91" s="69"/>
      <c r="Q91" s="69"/>
    </row>
    <row r="92" spans="2:17" x14ac:dyDescent="0.25">
      <c r="B92" s="73" t="s">
        <v>55</v>
      </c>
      <c r="C92" s="281" t="s">
        <v>129</v>
      </c>
      <c r="D92" s="282"/>
      <c r="E92" s="282"/>
      <c r="F92" s="282"/>
      <c r="G92" s="282"/>
      <c r="H92" s="282"/>
      <c r="I92" s="320"/>
      <c r="J92" s="117">
        <f>'% Ausências Legais'!O8</f>
        <v>4.6200000000000001E-4</v>
      </c>
      <c r="K92" s="205">
        <f t="shared" si="1"/>
        <v>2.4730002229224599</v>
      </c>
      <c r="L92" s="69"/>
      <c r="M92" s="69"/>
      <c r="N92" s="69"/>
      <c r="O92" s="69"/>
      <c r="P92" s="69"/>
      <c r="Q92" s="69"/>
    </row>
    <row r="93" spans="2:17" x14ac:dyDescent="0.25">
      <c r="B93" s="73" t="s">
        <v>78</v>
      </c>
      <c r="C93" s="281" t="s">
        <v>130</v>
      </c>
      <c r="D93" s="282"/>
      <c r="E93" s="282"/>
      <c r="F93" s="282"/>
      <c r="G93" s="282"/>
      <c r="H93" s="282"/>
      <c r="I93" s="320"/>
      <c r="J93" s="117">
        <f>'% Ausências Legais'!O9</f>
        <v>2.6000000000000003E-4</v>
      </c>
      <c r="K93" s="205">
        <f t="shared" si="1"/>
        <v>1.3917317271858003</v>
      </c>
      <c r="L93" s="69"/>
      <c r="M93" s="69"/>
      <c r="N93" s="69"/>
      <c r="O93" s="69"/>
      <c r="P93" s="69"/>
      <c r="Q93" s="69"/>
    </row>
    <row r="94" spans="2:17" ht="15.75" thickBot="1" x14ac:dyDescent="0.3">
      <c r="B94" s="118" t="s">
        <v>80</v>
      </c>
      <c r="C94" s="324" t="s">
        <v>131</v>
      </c>
      <c r="D94" s="325"/>
      <c r="E94" s="325"/>
      <c r="F94" s="325"/>
      <c r="G94" s="325"/>
      <c r="H94" s="325"/>
      <c r="I94" s="326"/>
      <c r="J94" s="117">
        <f>'% Ausências Legais'!O10</f>
        <v>0</v>
      </c>
      <c r="K94" s="205">
        <f t="shared" si="1"/>
        <v>0</v>
      </c>
      <c r="L94" s="69"/>
      <c r="M94" s="69"/>
      <c r="N94" s="69"/>
      <c r="O94" s="69"/>
      <c r="P94" s="69"/>
      <c r="Q94" s="69"/>
    </row>
    <row r="95" spans="2:17" ht="15.75" thickBot="1" x14ac:dyDescent="0.3">
      <c r="B95" s="301" t="s">
        <v>90</v>
      </c>
      <c r="C95" s="302"/>
      <c r="D95" s="302"/>
      <c r="E95" s="302"/>
      <c r="F95" s="302"/>
      <c r="G95" s="302"/>
      <c r="H95" s="302"/>
      <c r="I95" s="333"/>
      <c r="J95" s="114">
        <f>SUM(J89:J94)</f>
        <v>6.4988111111111108E-2</v>
      </c>
      <c r="K95" s="200">
        <f>SUM(K89:K94)</f>
        <v>347.86929278157436</v>
      </c>
      <c r="L95" s="69"/>
      <c r="M95" s="69"/>
      <c r="N95" s="69"/>
      <c r="O95" s="69"/>
      <c r="P95" s="69"/>
      <c r="Q95" s="69"/>
    </row>
    <row r="96" spans="2:17" x14ac:dyDescent="0.25">
      <c r="B96" s="358" t="s">
        <v>167</v>
      </c>
      <c r="C96" s="358"/>
      <c r="D96" s="358"/>
      <c r="E96" s="358"/>
      <c r="F96" s="358"/>
      <c r="G96" s="358"/>
      <c r="H96" s="358"/>
      <c r="I96" s="358"/>
      <c r="J96" s="358"/>
      <c r="K96" s="358"/>
      <c r="L96" s="69"/>
      <c r="M96" s="69"/>
      <c r="N96" s="69"/>
      <c r="O96" s="69"/>
      <c r="P96" s="69"/>
      <c r="Q96" s="69"/>
    </row>
    <row r="97" spans="2:17" x14ac:dyDescent="0.25">
      <c r="B97" s="359"/>
      <c r="C97" s="359"/>
      <c r="D97" s="359"/>
      <c r="E97" s="359"/>
      <c r="F97" s="359"/>
      <c r="G97" s="359"/>
      <c r="H97" s="359"/>
      <c r="I97" s="359"/>
      <c r="J97" s="359"/>
      <c r="K97" s="359"/>
      <c r="L97" s="69"/>
      <c r="M97" s="69"/>
      <c r="N97" s="69"/>
      <c r="O97" s="69"/>
      <c r="P97" s="69"/>
      <c r="Q97" s="69"/>
    </row>
    <row r="98" spans="2:17" ht="15.75" thickBot="1" x14ac:dyDescent="0.3">
      <c r="B98" s="309" t="s">
        <v>132</v>
      </c>
      <c r="C98" s="309"/>
      <c r="D98" s="309"/>
      <c r="E98" s="309"/>
      <c r="F98" s="309"/>
      <c r="G98" s="309"/>
      <c r="H98" s="309"/>
      <c r="I98" s="309"/>
      <c r="J98" s="309"/>
      <c r="K98" s="309"/>
      <c r="L98" s="69"/>
      <c r="M98" s="69"/>
      <c r="N98" s="69"/>
      <c r="O98" s="69"/>
      <c r="P98" s="69"/>
      <c r="Q98" s="69"/>
    </row>
    <row r="99" spans="2:17" ht="15.75" thickBot="1" x14ac:dyDescent="0.3">
      <c r="B99" s="100" t="s">
        <v>133</v>
      </c>
      <c r="C99" s="332" t="s">
        <v>134</v>
      </c>
      <c r="D99" s="302"/>
      <c r="E99" s="302"/>
      <c r="F99" s="302"/>
      <c r="G99" s="302"/>
      <c r="H99" s="302"/>
      <c r="I99" s="333"/>
      <c r="J99" s="101" t="s">
        <v>88</v>
      </c>
      <c r="K99" s="102" t="s">
        <v>73</v>
      </c>
      <c r="L99" s="69"/>
      <c r="M99" s="69"/>
      <c r="N99" s="69"/>
      <c r="O99" s="69"/>
      <c r="P99" s="69"/>
      <c r="Q99" s="69"/>
    </row>
    <row r="100" spans="2:17" ht="15.75" thickBot="1" x14ac:dyDescent="0.3">
      <c r="B100" s="120" t="s">
        <v>47</v>
      </c>
      <c r="C100" s="275" t="s">
        <v>135</v>
      </c>
      <c r="D100" s="276"/>
      <c r="E100" s="276"/>
      <c r="F100" s="276"/>
      <c r="G100" s="276"/>
      <c r="H100" s="276"/>
      <c r="I100" s="360"/>
      <c r="J100" s="121">
        <v>0</v>
      </c>
      <c r="K100" s="122"/>
      <c r="L100" s="69"/>
      <c r="M100" s="69"/>
      <c r="N100" s="69"/>
      <c r="O100" s="69"/>
      <c r="P100" s="69"/>
      <c r="Q100" s="69"/>
    </row>
    <row r="101" spans="2:17" ht="15.75" thickBot="1" x14ac:dyDescent="0.3">
      <c r="B101" s="327" t="s">
        <v>90</v>
      </c>
      <c r="C101" s="328"/>
      <c r="D101" s="328"/>
      <c r="E101" s="328"/>
      <c r="F101" s="328"/>
      <c r="G101" s="328"/>
      <c r="H101" s="328"/>
      <c r="I101" s="328"/>
      <c r="J101" s="328"/>
      <c r="K101" s="123"/>
      <c r="L101" s="69"/>
      <c r="M101" s="69"/>
      <c r="N101" s="69"/>
      <c r="O101" s="69"/>
      <c r="P101" s="69"/>
      <c r="Q101" s="69"/>
    </row>
    <row r="102" spans="2:17" x14ac:dyDescent="0.25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</row>
    <row r="103" spans="2:17" ht="15.75" thickBot="1" x14ac:dyDescent="0.3">
      <c r="B103" s="309" t="s">
        <v>136</v>
      </c>
      <c r="C103" s="309"/>
      <c r="D103" s="309"/>
      <c r="E103" s="309"/>
      <c r="F103" s="309"/>
      <c r="G103" s="309"/>
      <c r="H103" s="309"/>
      <c r="I103" s="309"/>
      <c r="J103" s="309"/>
      <c r="K103" s="309"/>
      <c r="L103" s="69"/>
      <c r="M103" s="69"/>
      <c r="N103" s="69"/>
      <c r="O103" s="69"/>
      <c r="P103" s="69"/>
      <c r="Q103" s="69"/>
    </row>
    <row r="104" spans="2:17" x14ac:dyDescent="0.25">
      <c r="B104" s="108">
        <v>4</v>
      </c>
      <c r="C104" s="349" t="s">
        <v>137</v>
      </c>
      <c r="D104" s="350"/>
      <c r="E104" s="350"/>
      <c r="F104" s="350"/>
      <c r="G104" s="350"/>
      <c r="H104" s="350"/>
      <c r="I104" s="351"/>
      <c r="J104" s="124" t="s">
        <v>88</v>
      </c>
      <c r="K104" s="109" t="s">
        <v>73</v>
      </c>
      <c r="L104" s="69"/>
      <c r="M104" s="69"/>
      <c r="N104" s="69"/>
      <c r="O104" s="69"/>
      <c r="P104" s="69"/>
      <c r="Q104" s="69"/>
    </row>
    <row r="105" spans="2:17" x14ac:dyDescent="0.25">
      <c r="B105" s="96" t="s">
        <v>124</v>
      </c>
      <c r="C105" s="352" t="s">
        <v>138</v>
      </c>
      <c r="D105" s="353"/>
      <c r="E105" s="353"/>
      <c r="F105" s="353"/>
      <c r="G105" s="353"/>
      <c r="H105" s="353"/>
      <c r="I105" s="354"/>
      <c r="J105" s="117">
        <f>J95</f>
        <v>6.4988111111111108E-2</v>
      </c>
      <c r="K105" s="206">
        <f>K95</f>
        <v>347.86929278157436</v>
      </c>
      <c r="L105" s="69"/>
      <c r="M105" s="69"/>
      <c r="N105" s="69"/>
      <c r="O105" s="69"/>
      <c r="P105" s="69"/>
      <c r="Q105" s="69"/>
    </row>
    <row r="106" spans="2:17" ht="15.75" thickBot="1" x14ac:dyDescent="0.3">
      <c r="B106" s="98" t="s">
        <v>133</v>
      </c>
      <c r="C106" s="355" t="s">
        <v>139</v>
      </c>
      <c r="D106" s="356"/>
      <c r="E106" s="356"/>
      <c r="F106" s="356"/>
      <c r="G106" s="356"/>
      <c r="H106" s="356"/>
      <c r="I106" s="357"/>
      <c r="J106" s="125">
        <v>0</v>
      </c>
      <c r="K106" s="207"/>
      <c r="L106" s="69"/>
      <c r="M106" s="119"/>
      <c r="N106" s="69"/>
      <c r="O106" s="69"/>
      <c r="P106" s="69"/>
      <c r="Q106" s="69"/>
    </row>
    <row r="107" spans="2:17" ht="15.75" thickBot="1" x14ac:dyDescent="0.3">
      <c r="B107" s="301" t="s">
        <v>90</v>
      </c>
      <c r="C107" s="302"/>
      <c r="D107" s="302"/>
      <c r="E107" s="302"/>
      <c r="F107" s="302"/>
      <c r="G107" s="302"/>
      <c r="H107" s="302"/>
      <c r="I107" s="302"/>
      <c r="J107" s="333"/>
      <c r="K107" s="200">
        <f>SUM(K105:K106)</f>
        <v>347.86929278157436</v>
      </c>
      <c r="L107" s="69"/>
      <c r="M107" s="69"/>
      <c r="N107" s="69"/>
      <c r="O107" s="69"/>
      <c r="P107" s="69"/>
      <c r="Q107" s="69"/>
    </row>
    <row r="108" spans="2:17" x14ac:dyDescent="0.25"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2:17" x14ac:dyDescent="0.25"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2:17" ht="15.75" thickBot="1" x14ac:dyDescent="0.3">
      <c r="B110" s="309" t="s">
        <v>140</v>
      </c>
      <c r="C110" s="309"/>
      <c r="D110" s="309"/>
      <c r="E110" s="309"/>
      <c r="F110" s="309"/>
      <c r="G110" s="309"/>
      <c r="H110" s="309"/>
      <c r="I110" s="309"/>
      <c r="J110" s="309"/>
      <c r="K110" s="309"/>
      <c r="L110" s="69"/>
      <c r="M110" s="69"/>
      <c r="N110" s="69"/>
      <c r="O110" s="69"/>
      <c r="P110" s="69"/>
      <c r="Q110" s="69"/>
    </row>
    <row r="111" spans="2:17" ht="15.75" thickBot="1" x14ac:dyDescent="0.3">
      <c r="B111" s="100">
        <v>5</v>
      </c>
      <c r="C111" s="302" t="s">
        <v>141</v>
      </c>
      <c r="D111" s="302"/>
      <c r="E111" s="302"/>
      <c r="F111" s="302"/>
      <c r="G111" s="302"/>
      <c r="H111" s="302"/>
      <c r="I111" s="302"/>
      <c r="J111" s="302"/>
      <c r="K111" s="126" t="s">
        <v>73</v>
      </c>
      <c r="L111" s="69"/>
      <c r="M111" s="69"/>
      <c r="N111" s="69"/>
      <c r="O111" s="69"/>
      <c r="P111" s="69"/>
      <c r="Q111" s="69"/>
    </row>
    <row r="112" spans="2:17" x14ac:dyDescent="0.25">
      <c r="B112" s="127" t="s">
        <v>47</v>
      </c>
      <c r="C112" s="362" t="s">
        <v>142</v>
      </c>
      <c r="D112" s="363"/>
      <c r="E112" s="363"/>
      <c r="F112" s="363"/>
      <c r="G112" s="363"/>
      <c r="H112" s="363"/>
      <c r="I112" s="363"/>
      <c r="J112" s="363"/>
      <c r="K112" s="208"/>
      <c r="L112" s="69"/>
      <c r="M112" s="69"/>
      <c r="N112" s="69"/>
      <c r="O112" s="69"/>
      <c r="P112" s="69"/>
      <c r="Q112" s="69"/>
    </row>
    <row r="113" spans="2:17" x14ac:dyDescent="0.25">
      <c r="B113" s="103" t="s">
        <v>47</v>
      </c>
      <c r="C113" s="335" t="s">
        <v>143</v>
      </c>
      <c r="D113" s="335"/>
      <c r="E113" s="335"/>
      <c r="F113" s="335"/>
      <c r="G113" s="335"/>
      <c r="H113" s="335"/>
      <c r="I113" s="335"/>
      <c r="J113" s="335"/>
      <c r="K113" s="209"/>
      <c r="L113" s="69"/>
      <c r="M113" s="69"/>
      <c r="N113" s="69"/>
      <c r="O113" s="69"/>
      <c r="P113" s="69"/>
      <c r="Q113" s="69"/>
    </row>
    <row r="114" spans="2:17" x14ac:dyDescent="0.25">
      <c r="B114" s="96" t="s">
        <v>49</v>
      </c>
      <c r="C114" s="279" t="s">
        <v>144</v>
      </c>
      <c r="D114" s="279"/>
      <c r="E114" s="279"/>
      <c r="F114" s="279"/>
      <c r="G114" s="279"/>
      <c r="H114" s="279"/>
      <c r="I114" s="279"/>
      <c r="J114" s="279"/>
      <c r="K114" s="201"/>
      <c r="L114" s="69"/>
      <c r="M114" s="69"/>
      <c r="N114" s="69"/>
      <c r="O114" s="69"/>
      <c r="P114" s="69"/>
      <c r="Q114" s="69"/>
    </row>
    <row r="115" spans="2:17" x14ac:dyDescent="0.25">
      <c r="B115" s="96" t="s">
        <v>52</v>
      </c>
      <c r="C115" s="279" t="s">
        <v>145</v>
      </c>
      <c r="D115" s="279"/>
      <c r="E115" s="279"/>
      <c r="F115" s="279"/>
      <c r="G115" s="279"/>
      <c r="H115" s="279"/>
      <c r="I115" s="279"/>
      <c r="J115" s="279"/>
      <c r="K115" s="201">
        <f>Uniformes!G27</f>
        <v>42.063333333333333</v>
      </c>
      <c r="L115" s="69"/>
      <c r="M115" s="69"/>
      <c r="N115" s="69"/>
      <c r="O115" s="69"/>
      <c r="P115" s="69"/>
      <c r="Q115" s="69"/>
    </row>
    <row r="116" spans="2:17" ht="15.75" thickBot="1" x14ac:dyDescent="0.3">
      <c r="B116" s="98" t="s">
        <v>55</v>
      </c>
      <c r="C116" s="336"/>
      <c r="D116" s="336"/>
      <c r="E116" s="336"/>
      <c r="F116" s="336"/>
      <c r="G116" s="336"/>
      <c r="H116" s="336"/>
      <c r="I116" s="336"/>
      <c r="J116" s="336"/>
      <c r="K116" s="210"/>
      <c r="L116" s="69"/>
      <c r="M116" s="69"/>
      <c r="N116" s="69"/>
      <c r="O116" s="69"/>
      <c r="P116" s="69"/>
      <c r="Q116" s="69"/>
    </row>
    <row r="117" spans="2:17" ht="15.75" thickBot="1" x14ac:dyDescent="0.3">
      <c r="B117" s="301" t="s">
        <v>90</v>
      </c>
      <c r="C117" s="302"/>
      <c r="D117" s="302"/>
      <c r="E117" s="302"/>
      <c r="F117" s="302"/>
      <c r="G117" s="302"/>
      <c r="H117" s="302"/>
      <c r="I117" s="302"/>
      <c r="J117" s="333"/>
      <c r="K117" s="200">
        <f>SUM(K113:K116)</f>
        <v>42.063333333333333</v>
      </c>
      <c r="L117" s="69"/>
      <c r="M117" s="69"/>
      <c r="N117" s="69"/>
      <c r="O117" s="69"/>
      <c r="P117" s="69"/>
      <c r="Q117" s="69"/>
    </row>
    <row r="118" spans="2:17" x14ac:dyDescent="0.25">
      <c r="B118" s="364"/>
      <c r="C118" s="364"/>
      <c r="D118" s="364"/>
      <c r="E118" s="364"/>
      <c r="F118" s="364"/>
      <c r="G118" s="364"/>
      <c r="H118" s="364"/>
      <c r="I118" s="69"/>
      <c r="J118" s="69"/>
      <c r="K118" s="69"/>
      <c r="L118" s="69"/>
      <c r="M118" s="69"/>
      <c r="N118" s="69"/>
      <c r="O118" s="69"/>
      <c r="P118" s="69"/>
      <c r="Q118" s="69"/>
    </row>
    <row r="119" spans="2:17" x14ac:dyDescent="0.25"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</row>
    <row r="120" spans="2:17" ht="15.75" thickBot="1" x14ac:dyDescent="0.3">
      <c r="B120" s="309" t="s">
        <v>146</v>
      </c>
      <c r="C120" s="309"/>
      <c r="D120" s="309"/>
      <c r="E120" s="309"/>
      <c r="F120" s="309"/>
      <c r="G120" s="309"/>
      <c r="H120" s="309"/>
      <c r="I120" s="309"/>
      <c r="J120" s="309"/>
      <c r="K120" s="309"/>
      <c r="L120" s="69"/>
      <c r="M120" s="69"/>
      <c r="N120" s="69"/>
      <c r="O120" s="69"/>
      <c r="P120" s="69"/>
      <c r="Q120" s="69"/>
    </row>
    <row r="121" spans="2:17" ht="15.75" thickBot="1" x14ac:dyDescent="0.3">
      <c r="B121" s="100">
        <v>6</v>
      </c>
      <c r="C121" s="302" t="s">
        <v>147</v>
      </c>
      <c r="D121" s="302"/>
      <c r="E121" s="302"/>
      <c r="F121" s="302"/>
      <c r="G121" s="302"/>
      <c r="H121" s="302"/>
      <c r="I121" s="302"/>
      <c r="J121" s="128" t="s">
        <v>148</v>
      </c>
      <c r="K121" s="126" t="s">
        <v>73</v>
      </c>
      <c r="L121" s="69"/>
      <c r="M121" s="361"/>
      <c r="N121" s="361"/>
      <c r="O121" s="361"/>
      <c r="P121" s="361"/>
      <c r="Q121" s="361"/>
    </row>
    <row r="122" spans="2:17" x14ac:dyDescent="0.25">
      <c r="B122" s="103" t="s">
        <v>47</v>
      </c>
      <c r="C122" s="335" t="s">
        <v>149</v>
      </c>
      <c r="D122" s="335"/>
      <c r="E122" s="335"/>
      <c r="F122" s="335"/>
      <c r="G122" s="335"/>
      <c r="H122" s="335"/>
      <c r="I122" s="335"/>
      <c r="J122" s="129">
        <v>0.03</v>
      </c>
      <c r="K122" s="209">
        <f>J122*K138</f>
        <v>235.32367141330982</v>
      </c>
      <c r="L122" s="69"/>
      <c r="M122" s="69"/>
      <c r="N122" s="69"/>
      <c r="O122" s="69"/>
      <c r="P122" s="69"/>
      <c r="Q122" s="69"/>
    </row>
    <row r="123" spans="2:17" x14ac:dyDescent="0.25">
      <c r="B123" s="96" t="s">
        <v>49</v>
      </c>
      <c r="C123" s="279" t="s">
        <v>150</v>
      </c>
      <c r="D123" s="279"/>
      <c r="E123" s="279"/>
      <c r="F123" s="279"/>
      <c r="G123" s="279"/>
      <c r="H123" s="279"/>
      <c r="I123" s="279"/>
      <c r="J123" s="130">
        <v>6.7900000000000002E-2</v>
      </c>
      <c r="K123" s="201">
        <f>J123*(K122+$K$138)</f>
        <v>548.59438692108836</v>
      </c>
      <c r="L123" s="69"/>
      <c r="M123" s="69"/>
      <c r="N123" s="69"/>
      <c r="O123" s="69"/>
      <c r="P123" s="69"/>
      <c r="Q123" s="69"/>
    </row>
    <row r="124" spans="2:17" x14ac:dyDescent="0.25">
      <c r="B124" s="96" t="s">
        <v>52</v>
      </c>
      <c r="C124" s="279" t="s">
        <v>151</v>
      </c>
      <c r="D124" s="279"/>
      <c r="E124" s="279"/>
      <c r="F124" s="279"/>
      <c r="G124" s="279"/>
      <c r="H124" s="279"/>
      <c r="I124" s="279"/>
      <c r="J124" s="131">
        <f>SUM(J125:J128)</f>
        <v>0.14250000000000002</v>
      </c>
      <c r="K124" s="201"/>
      <c r="L124" s="69"/>
      <c r="M124" s="69"/>
      <c r="N124" s="69"/>
      <c r="O124" s="69"/>
      <c r="P124" s="69"/>
      <c r="Q124" s="69"/>
    </row>
    <row r="125" spans="2:17" x14ac:dyDescent="0.25">
      <c r="B125" s="96"/>
      <c r="C125" s="73"/>
      <c r="D125" s="279" t="s">
        <v>152</v>
      </c>
      <c r="E125" s="279"/>
      <c r="F125" s="279"/>
      <c r="G125" s="279"/>
      <c r="H125" s="279"/>
      <c r="I125" s="279"/>
      <c r="J125" s="132">
        <f>1.65%+7.6%</f>
        <v>9.2499999999999999E-2</v>
      </c>
      <c r="K125" s="201">
        <f>(K138+K122+K123)/(1-J124)*J125</f>
        <v>930.72156336672958</v>
      </c>
      <c r="L125" s="69"/>
      <c r="M125" s="69"/>
      <c r="N125" s="69"/>
      <c r="O125" s="69"/>
      <c r="P125" s="69"/>
      <c r="Q125" s="69"/>
    </row>
    <row r="126" spans="2:17" x14ac:dyDescent="0.25">
      <c r="B126" s="96"/>
      <c r="C126" s="73"/>
      <c r="D126" s="279" t="s">
        <v>153</v>
      </c>
      <c r="E126" s="279"/>
      <c r="F126" s="279"/>
      <c r="G126" s="279"/>
      <c r="H126" s="279"/>
      <c r="I126" s="279"/>
      <c r="J126" s="97">
        <v>0</v>
      </c>
      <c r="K126" s="201"/>
      <c r="L126" s="69"/>
      <c r="M126" s="69"/>
      <c r="N126" s="69"/>
      <c r="O126" s="69"/>
      <c r="P126" s="69"/>
      <c r="Q126" s="69"/>
    </row>
    <row r="127" spans="2:17" x14ac:dyDescent="0.25">
      <c r="B127" s="96"/>
      <c r="C127" s="73"/>
      <c r="D127" s="279" t="s">
        <v>154</v>
      </c>
      <c r="E127" s="279"/>
      <c r="F127" s="279"/>
      <c r="G127" s="279"/>
      <c r="H127" s="279"/>
      <c r="I127" s="279"/>
      <c r="J127" s="132">
        <v>0.05</v>
      </c>
      <c r="K127" s="201">
        <f>(K138+K122+K123)/(1-J124)*J127</f>
        <v>503.09273695498899</v>
      </c>
      <c r="L127" s="69"/>
      <c r="M127" s="69"/>
      <c r="N127" s="69"/>
      <c r="O127" s="69"/>
      <c r="P127" s="69"/>
      <c r="Q127" s="69"/>
    </row>
    <row r="128" spans="2:17" ht="15.75" thickBot="1" x14ac:dyDescent="0.3">
      <c r="B128" s="98"/>
      <c r="C128" s="118"/>
      <c r="D128" s="336" t="s">
        <v>155</v>
      </c>
      <c r="E128" s="336"/>
      <c r="F128" s="336"/>
      <c r="G128" s="336"/>
      <c r="H128" s="336"/>
      <c r="I128" s="336"/>
      <c r="J128" s="99">
        <v>0</v>
      </c>
      <c r="K128" s="210"/>
      <c r="L128" s="69"/>
      <c r="M128" s="69"/>
      <c r="N128" s="69"/>
      <c r="O128" s="69"/>
      <c r="P128" s="69"/>
      <c r="Q128" s="69"/>
    </row>
    <row r="129" spans="2:17" ht="15.75" thickBot="1" x14ac:dyDescent="0.3">
      <c r="B129" s="301" t="s">
        <v>90</v>
      </c>
      <c r="C129" s="302"/>
      <c r="D129" s="302"/>
      <c r="E129" s="302"/>
      <c r="F129" s="302"/>
      <c r="G129" s="302"/>
      <c r="H129" s="302"/>
      <c r="I129" s="302"/>
      <c r="J129" s="333"/>
      <c r="K129" s="200">
        <f>SUM(K122:K128)</f>
        <v>2217.732358656117</v>
      </c>
      <c r="L129" s="69"/>
      <c r="M129" s="69"/>
      <c r="N129" s="69"/>
      <c r="O129" s="69"/>
      <c r="P129" s="69"/>
      <c r="Q129" s="69"/>
    </row>
    <row r="130" spans="2:17" x14ac:dyDescent="0.25"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</row>
    <row r="131" spans="2:17" ht="15.75" thickBot="1" x14ac:dyDescent="0.3">
      <c r="B131" s="309" t="s">
        <v>156</v>
      </c>
      <c r="C131" s="309"/>
      <c r="D131" s="309"/>
      <c r="E131" s="309"/>
      <c r="F131" s="309"/>
      <c r="G131" s="309"/>
      <c r="H131" s="309"/>
      <c r="I131" s="309"/>
      <c r="J131" s="309"/>
      <c r="K131" s="309"/>
      <c r="L131" s="69"/>
      <c r="M131" s="69"/>
      <c r="N131" s="69"/>
      <c r="O131" s="69"/>
      <c r="P131" s="69"/>
      <c r="Q131" s="69"/>
    </row>
    <row r="132" spans="2:17" ht="15.75" thickBot="1" x14ac:dyDescent="0.3">
      <c r="B132" s="301" t="s">
        <v>157</v>
      </c>
      <c r="C132" s="302"/>
      <c r="D132" s="302"/>
      <c r="E132" s="302"/>
      <c r="F132" s="302"/>
      <c r="G132" s="302"/>
      <c r="H132" s="302"/>
      <c r="I132" s="302"/>
      <c r="J132" s="333"/>
      <c r="K132" s="102" t="s">
        <v>73</v>
      </c>
      <c r="L132" s="69"/>
      <c r="M132" s="69"/>
      <c r="N132" s="69"/>
      <c r="O132" s="69"/>
      <c r="P132" s="69"/>
      <c r="Q132" s="69"/>
    </row>
    <row r="133" spans="2:17" x14ac:dyDescent="0.25">
      <c r="B133" s="133" t="s">
        <v>47</v>
      </c>
      <c r="C133" s="335" t="s">
        <v>158</v>
      </c>
      <c r="D133" s="335"/>
      <c r="E133" s="335"/>
      <c r="F133" s="335"/>
      <c r="G133" s="335"/>
      <c r="H133" s="335"/>
      <c r="I133" s="335"/>
      <c r="J133" s="335"/>
      <c r="K133" s="196">
        <f>K37</f>
        <v>3618.45</v>
      </c>
      <c r="L133" s="69"/>
      <c r="M133" s="69"/>
      <c r="N133" s="69"/>
      <c r="O133" s="69"/>
      <c r="P133" s="69"/>
      <c r="Q133" s="69"/>
    </row>
    <row r="134" spans="2:17" x14ac:dyDescent="0.25">
      <c r="B134" s="134" t="s">
        <v>49</v>
      </c>
      <c r="C134" s="279" t="s">
        <v>85</v>
      </c>
      <c r="D134" s="279"/>
      <c r="E134" s="279"/>
      <c r="F134" s="279"/>
      <c r="G134" s="279"/>
      <c r="H134" s="279"/>
      <c r="I134" s="279"/>
      <c r="J134" s="279"/>
      <c r="K134" s="197">
        <f>K74</f>
        <v>3334.5066703299999</v>
      </c>
      <c r="L134" s="69"/>
      <c r="M134" s="69"/>
      <c r="N134" s="69"/>
      <c r="O134" s="69"/>
      <c r="P134" s="69"/>
      <c r="Q134" s="69"/>
    </row>
    <row r="135" spans="2:17" x14ac:dyDescent="0.25">
      <c r="B135" s="134" t="s">
        <v>52</v>
      </c>
      <c r="C135" s="279" t="s">
        <v>159</v>
      </c>
      <c r="D135" s="279"/>
      <c r="E135" s="279"/>
      <c r="F135" s="279"/>
      <c r="G135" s="279"/>
      <c r="H135" s="279"/>
      <c r="I135" s="279"/>
      <c r="J135" s="279"/>
      <c r="K135" s="197">
        <f>K84</f>
        <v>501.23308399875344</v>
      </c>
      <c r="L135" s="69"/>
      <c r="M135" s="69"/>
      <c r="N135" s="69"/>
      <c r="O135" s="69"/>
      <c r="P135" s="69"/>
      <c r="Q135" s="69"/>
    </row>
    <row r="136" spans="2:17" x14ac:dyDescent="0.25">
      <c r="B136" s="134" t="s">
        <v>55</v>
      </c>
      <c r="C136" s="279" t="s">
        <v>160</v>
      </c>
      <c r="D136" s="279"/>
      <c r="E136" s="279"/>
      <c r="F136" s="279"/>
      <c r="G136" s="279"/>
      <c r="H136" s="279"/>
      <c r="I136" s="279"/>
      <c r="J136" s="279"/>
      <c r="K136" s="197">
        <f>K107</f>
        <v>347.86929278157436</v>
      </c>
      <c r="L136" s="69"/>
      <c r="M136" s="69"/>
      <c r="N136" s="69"/>
      <c r="O136" s="69"/>
      <c r="P136" s="69"/>
      <c r="Q136" s="69"/>
    </row>
    <row r="137" spans="2:17" x14ac:dyDescent="0.25">
      <c r="B137" s="134" t="s">
        <v>78</v>
      </c>
      <c r="C137" s="279" t="s">
        <v>140</v>
      </c>
      <c r="D137" s="279"/>
      <c r="E137" s="279"/>
      <c r="F137" s="279"/>
      <c r="G137" s="279"/>
      <c r="H137" s="279"/>
      <c r="I137" s="279"/>
      <c r="J137" s="279"/>
      <c r="K137" s="201">
        <f>K117</f>
        <v>42.063333333333333</v>
      </c>
      <c r="L137" s="69"/>
      <c r="M137" s="69"/>
      <c r="N137" s="69"/>
      <c r="O137" s="69"/>
      <c r="P137" s="69"/>
      <c r="Q137" s="69"/>
    </row>
    <row r="138" spans="2:17" x14ac:dyDescent="0.25">
      <c r="B138" s="365" t="s">
        <v>161</v>
      </c>
      <c r="C138" s="366"/>
      <c r="D138" s="366"/>
      <c r="E138" s="366"/>
      <c r="F138" s="366"/>
      <c r="G138" s="366"/>
      <c r="H138" s="366"/>
      <c r="I138" s="366"/>
      <c r="J138" s="366"/>
      <c r="K138" s="201">
        <f>SUM(K133:K137)</f>
        <v>7844.1223804436613</v>
      </c>
      <c r="L138" s="69"/>
      <c r="M138" s="69"/>
      <c r="N138" s="69"/>
      <c r="O138" s="69"/>
      <c r="P138" s="69"/>
      <c r="Q138" s="69"/>
    </row>
    <row r="139" spans="2:17" ht="15.75" thickBot="1" x14ac:dyDescent="0.3">
      <c r="B139" s="135" t="s">
        <v>80</v>
      </c>
      <c r="C139" s="336" t="s">
        <v>146</v>
      </c>
      <c r="D139" s="336"/>
      <c r="E139" s="336"/>
      <c r="F139" s="336"/>
      <c r="G139" s="336"/>
      <c r="H139" s="336"/>
      <c r="I139" s="336"/>
      <c r="J139" s="336"/>
      <c r="K139" s="210">
        <f>K129</f>
        <v>2217.732358656117</v>
      </c>
      <c r="L139" s="69"/>
      <c r="M139" s="69"/>
      <c r="N139" s="69"/>
      <c r="O139" s="69"/>
      <c r="P139" s="69"/>
      <c r="Q139" s="69"/>
    </row>
    <row r="140" spans="2:17" ht="15.75" thickBot="1" x14ac:dyDescent="0.3">
      <c r="B140" s="367" t="s">
        <v>162</v>
      </c>
      <c r="C140" s="368"/>
      <c r="D140" s="368"/>
      <c r="E140" s="368"/>
      <c r="F140" s="368"/>
      <c r="G140" s="368"/>
      <c r="H140" s="368"/>
      <c r="I140" s="368"/>
      <c r="J140" s="368"/>
      <c r="K140" s="211">
        <f>SUM(K138:K139)</f>
        <v>10061.854739099777</v>
      </c>
      <c r="L140" s="69"/>
      <c r="M140" s="69"/>
      <c r="N140" s="69"/>
      <c r="O140" s="69"/>
      <c r="P140" s="69"/>
      <c r="Q140" s="69"/>
    </row>
  </sheetData>
  <mergeCells count="131">
    <mergeCell ref="C137:J137"/>
    <mergeCell ref="B138:J138"/>
    <mergeCell ref="C139:J139"/>
    <mergeCell ref="B140:J140"/>
    <mergeCell ref="B131:K131"/>
    <mergeCell ref="B132:J132"/>
    <mergeCell ref="C133:J133"/>
    <mergeCell ref="C134:J134"/>
    <mergeCell ref="C135:J135"/>
    <mergeCell ref="C136:J136"/>
    <mergeCell ref="C124:I124"/>
    <mergeCell ref="D125:I125"/>
    <mergeCell ref="D126:I126"/>
    <mergeCell ref="D127:I127"/>
    <mergeCell ref="D128:I128"/>
    <mergeCell ref="B129:J129"/>
    <mergeCell ref="B118:H118"/>
    <mergeCell ref="B120:K120"/>
    <mergeCell ref="C121:I121"/>
    <mergeCell ref="M121:Q121"/>
    <mergeCell ref="C122:I122"/>
    <mergeCell ref="C123:I123"/>
    <mergeCell ref="C112:J112"/>
    <mergeCell ref="C113:J113"/>
    <mergeCell ref="C114:J114"/>
    <mergeCell ref="C115:J115"/>
    <mergeCell ref="C116:J116"/>
    <mergeCell ref="B117:J117"/>
    <mergeCell ref="C106:I106"/>
    <mergeCell ref="B107:J107"/>
    <mergeCell ref="B110:K110"/>
    <mergeCell ref="C111:J111"/>
    <mergeCell ref="B96:K97"/>
    <mergeCell ref="B98:K98"/>
    <mergeCell ref="C99:I99"/>
    <mergeCell ref="C100:I100"/>
    <mergeCell ref="B101:J101"/>
    <mergeCell ref="B103:K103"/>
    <mergeCell ref="C92:I92"/>
    <mergeCell ref="C93:I93"/>
    <mergeCell ref="C94:I94"/>
    <mergeCell ref="B95:I95"/>
    <mergeCell ref="B87:B88"/>
    <mergeCell ref="C87:I88"/>
    <mergeCell ref="J87:J88"/>
    <mergeCell ref="C104:I104"/>
    <mergeCell ref="C105:I105"/>
    <mergeCell ref="K87:K88"/>
    <mergeCell ref="C89:I89"/>
    <mergeCell ref="C81:I81"/>
    <mergeCell ref="C82:I82"/>
    <mergeCell ref="C83:I83"/>
    <mergeCell ref="B84:I84"/>
    <mergeCell ref="B86:K86"/>
    <mergeCell ref="C90:I90"/>
    <mergeCell ref="C91:I91"/>
    <mergeCell ref="B74:J74"/>
    <mergeCell ref="B76:K76"/>
    <mergeCell ref="C77:I77"/>
    <mergeCell ref="C78:I78"/>
    <mergeCell ref="C79:I79"/>
    <mergeCell ref="C80:I80"/>
    <mergeCell ref="B67:J67"/>
    <mergeCell ref="B69:K69"/>
    <mergeCell ref="C70:J70"/>
    <mergeCell ref="C71:J71"/>
    <mergeCell ref="C72:J72"/>
    <mergeCell ref="C73:J73"/>
    <mergeCell ref="C61:J61"/>
    <mergeCell ref="C62:J62"/>
    <mergeCell ref="C63:J63"/>
    <mergeCell ref="C64:J64"/>
    <mergeCell ref="C65:I65"/>
    <mergeCell ref="C66:J66"/>
    <mergeCell ref="C54:I54"/>
    <mergeCell ref="C55:I55"/>
    <mergeCell ref="B56:I56"/>
    <mergeCell ref="B58:K58"/>
    <mergeCell ref="C59:J59"/>
    <mergeCell ref="C60:J60"/>
    <mergeCell ref="C48:I48"/>
    <mergeCell ref="C49:I49"/>
    <mergeCell ref="C50:I50"/>
    <mergeCell ref="C51:I51"/>
    <mergeCell ref="C52:I52"/>
    <mergeCell ref="C53:I53"/>
    <mergeCell ref="C41:I41"/>
    <mergeCell ref="C42:I42"/>
    <mergeCell ref="C43:I43"/>
    <mergeCell ref="B44:J44"/>
    <mergeCell ref="B46:K46"/>
    <mergeCell ref="C47:I47"/>
    <mergeCell ref="C36:J36"/>
    <mergeCell ref="B37:J37"/>
    <mergeCell ref="B39:K39"/>
    <mergeCell ref="B40:K40"/>
    <mergeCell ref="B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17:K17"/>
    <mergeCell ref="B18:I18"/>
    <mergeCell ref="C34:J34"/>
    <mergeCell ref="C35:J35"/>
    <mergeCell ref="C15:I15"/>
    <mergeCell ref="J15:K15"/>
    <mergeCell ref="B9:I9"/>
    <mergeCell ref="B10:K10"/>
    <mergeCell ref="C11:I11"/>
    <mergeCell ref="J11:K11"/>
    <mergeCell ref="C12:I12"/>
    <mergeCell ref="J12:K12"/>
    <mergeCell ref="B21:K21"/>
    <mergeCell ref="B19:I19"/>
    <mergeCell ref="B2:K2"/>
    <mergeCell ref="B3:K3"/>
    <mergeCell ref="B4:K4"/>
    <mergeCell ref="C6:K6"/>
    <mergeCell ref="C7:K7"/>
    <mergeCell ref="C8:K8"/>
    <mergeCell ref="C13:I13"/>
    <mergeCell ref="J13:K13"/>
    <mergeCell ref="C14:I14"/>
    <mergeCell ref="J14:K14"/>
  </mergeCells>
  <pageMargins left="0.511811024" right="0.511811024" top="0.78740157499999996" bottom="0.78740157499999996" header="0.31496062000000002" footer="0.31496062000000002"/>
  <pageSetup paperSize="9" scale="69" orientation="portrait" horizontalDpi="4294967293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A3795-0ECA-4017-82F0-35B2EC844811}">
  <sheetPr>
    <tabColor rgb="FF00B0F0"/>
  </sheetPr>
  <dimension ref="B2:K143"/>
  <sheetViews>
    <sheetView view="pageBreakPreview" topLeftCell="A7" zoomScaleNormal="100" zoomScaleSheetLayoutView="100" workbookViewId="0">
      <selection activeCell="L21" sqref="L21"/>
    </sheetView>
  </sheetViews>
  <sheetFormatPr defaultRowHeight="15" x14ac:dyDescent="0.25"/>
  <cols>
    <col min="2" max="2" width="15.140625" customWidth="1"/>
    <col min="3" max="3" width="12.7109375" customWidth="1"/>
    <col min="4" max="4" width="14.28515625" customWidth="1"/>
    <col min="5" max="5" width="12.5703125" customWidth="1"/>
    <col min="6" max="6" width="14.140625" customWidth="1"/>
    <col min="7" max="7" width="11" customWidth="1"/>
    <col min="8" max="8" width="12.7109375" customWidth="1"/>
    <col min="10" max="10" width="18.140625" customWidth="1"/>
    <col min="11" max="11" width="27.42578125" customWidth="1"/>
  </cols>
  <sheetData>
    <row r="2" spans="2:11" ht="54" customHeight="1" x14ac:dyDescent="0.25"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2:11" ht="96" customHeight="1" x14ac:dyDescent="0.25">
      <c r="B3" s="370" t="s">
        <v>41</v>
      </c>
      <c r="C3" s="371"/>
      <c r="D3" s="371"/>
      <c r="E3" s="371"/>
      <c r="F3" s="371"/>
      <c r="G3" s="371"/>
      <c r="H3" s="371"/>
      <c r="I3" s="371"/>
      <c r="J3" s="371"/>
      <c r="K3" s="371"/>
    </row>
    <row r="4" spans="2:11" ht="26.25" x14ac:dyDescent="0.25">
      <c r="B4" s="372" t="s">
        <v>42</v>
      </c>
      <c r="C4" s="373"/>
      <c r="D4" s="373"/>
      <c r="E4" s="373"/>
      <c r="F4" s="373"/>
      <c r="G4" s="373"/>
      <c r="H4" s="373"/>
      <c r="I4" s="373"/>
      <c r="J4" s="373"/>
      <c r="K4" s="373"/>
    </row>
    <row r="5" spans="2:11" x14ac:dyDescent="0.25">
      <c r="B5" s="4"/>
      <c r="C5" s="4"/>
    </row>
    <row r="6" spans="2:11" x14ac:dyDescent="0.25">
      <c r="B6" s="5" t="s">
        <v>43</v>
      </c>
      <c r="C6" s="374"/>
      <c r="D6" s="374"/>
      <c r="E6" s="374"/>
      <c r="F6" s="374"/>
      <c r="G6" s="374"/>
      <c r="H6" s="374"/>
      <c r="I6" s="374"/>
      <c r="J6" s="374"/>
      <c r="K6" s="374"/>
    </row>
    <row r="7" spans="2:11" x14ac:dyDescent="0.25">
      <c r="B7" s="5" t="s">
        <v>44</v>
      </c>
      <c r="C7" s="374"/>
      <c r="D7" s="374"/>
      <c r="E7" s="374"/>
      <c r="F7" s="374"/>
      <c r="G7" s="374"/>
      <c r="H7" s="374"/>
      <c r="I7" s="374"/>
      <c r="J7" s="374"/>
      <c r="K7" s="374"/>
    </row>
    <row r="8" spans="2:11" x14ac:dyDescent="0.25">
      <c r="B8" s="6" t="s">
        <v>45</v>
      </c>
      <c r="C8" s="375"/>
      <c r="D8" s="375"/>
      <c r="E8" s="375"/>
      <c r="F8" s="375"/>
      <c r="G8" s="375"/>
      <c r="H8" s="375"/>
      <c r="I8" s="375"/>
      <c r="J8" s="375"/>
      <c r="K8" s="375"/>
    </row>
    <row r="9" spans="2:11" x14ac:dyDescent="0.25">
      <c r="B9" s="379"/>
      <c r="C9" s="379"/>
      <c r="D9" s="379"/>
      <c r="E9" s="379"/>
      <c r="F9" s="379"/>
      <c r="G9" s="379"/>
      <c r="H9" s="379"/>
      <c r="I9" s="379"/>
    </row>
    <row r="10" spans="2:11" x14ac:dyDescent="0.25">
      <c r="B10" s="380" t="s">
        <v>46</v>
      </c>
      <c r="C10" s="380"/>
      <c r="D10" s="380"/>
      <c r="E10" s="380"/>
      <c r="F10" s="380"/>
      <c r="G10" s="380"/>
      <c r="H10" s="380"/>
      <c r="I10" s="380"/>
      <c r="J10" s="380"/>
      <c r="K10" s="380"/>
    </row>
    <row r="11" spans="2:11" x14ac:dyDescent="0.25">
      <c r="B11" s="8" t="s">
        <v>47</v>
      </c>
      <c r="C11" s="376" t="s">
        <v>48</v>
      </c>
      <c r="D11" s="377"/>
      <c r="E11" s="377"/>
      <c r="F11" s="377"/>
      <c r="G11" s="377"/>
      <c r="H11" s="377"/>
      <c r="I11" s="377"/>
      <c r="J11" s="378" t="s">
        <v>434</v>
      </c>
      <c r="K11" s="378"/>
    </row>
    <row r="12" spans="2:11" x14ac:dyDescent="0.25">
      <c r="B12" s="8" t="s">
        <v>49</v>
      </c>
      <c r="C12" s="376" t="s">
        <v>50</v>
      </c>
      <c r="D12" s="377"/>
      <c r="E12" s="377"/>
      <c r="F12" s="377"/>
      <c r="G12" s="377"/>
      <c r="H12" s="377"/>
      <c r="I12" s="377"/>
      <c r="J12" s="378" t="s">
        <v>51</v>
      </c>
      <c r="K12" s="378"/>
    </row>
    <row r="13" spans="2:11" x14ac:dyDescent="0.25">
      <c r="B13" s="8" t="s">
        <v>52</v>
      </c>
      <c r="C13" s="376" t="s">
        <v>53</v>
      </c>
      <c r="D13" s="377"/>
      <c r="E13" s="377"/>
      <c r="F13" s="377"/>
      <c r="G13" s="377"/>
      <c r="H13" s="377"/>
      <c r="I13" s="377"/>
      <c r="J13" s="378" t="s">
        <v>435</v>
      </c>
      <c r="K13" s="378"/>
    </row>
    <row r="14" spans="2:11" x14ac:dyDescent="0.25">
      <c r="B14" s="8" t="s">
        <v>52</v>
      </c>
      <c r="C14" s="376" t="s">
        <v>54</v>
      </c>
      <c r="D14" s="377"/>
      <c r="E14" s="377"/>
      <c r="F14" s="377"/>
      <c r="G14" s="377"/>
      <c r="H14" s="377"/>
      <c r="I14" s="377"/>
      <c r="J14" s="378" t="s">
        <v>433</v>
      </c>
      <c r="K14" s="378"/>
    </row>
    <row r="15" spans="2:11" x14ac:dyDescent="0.25">
      <c r="B15" s="8" t="s">
        <v>55</v>
      </c>
      <c r="C15" s="376" t="s">
        <v>56</v>
      </c>
      <c r="D15" s="377"/>
      <c r="E15" s="377"/>
      <c r="F15" s="377"/>
      <c r="G15" s="377"/>
      <c r="H15" s="377"/>
      <c r="I15" s="377"/>
      <c r="J15" s="378">
        <v>12</v>
      </c>
      <c r="K15" s="378"/>
    </row>
    <row r="16" spans="2:11" ht="15.75" thickBot="1" x14ac:dyDescent="0.3">
      <c r="B16" s="10"/>
      <c r="C16" s="10"/>
    </row>
    <row r="17" spans="2:11" ht="15.75" thickBot="1" x14ac:dyDescent="0.3">
      <c r="B17" s="397" t="s">
        <v>57</v>
      </c>
      <c r="C17" s="398"/>
      <c r="D17" s="398"/>
      <c r="E17" s="398"/>
      <c r="F17" s="398"/>
      <c r="G17" s="398"/>
      <c r="H17" s="398"/>
      <c r="I17" s="398"/>
      <c r="J17" s="398"/>
      <c r="K17" s="399"/>
    </row>
    <row r="18" spans="2:11" ht="30" x14ac:dyDescent="0.25">
      <c r="B18" s="400" t="s">
        <v>58</v>
      </c>
      <c r="C18" s="401"/>
      <c r="D18" s="401"/>
      <c r="E18" s="401"/>
      <c r="F18" s="401"/>
      <c r="G18" s="401"/>
      <c r="H18" s="401"/>
      <c r="I18" s="402"/>
      <c r="J18" s="11" t="s">
        <v>59</v>
      </c>
      <c r="K18" s="12" t="s">
        <v>60</v>
      </c>
    </row>
    <row r="19" spans="2:11" ht="15.75" x14ac:dyDescent="0.25">
      <c r="B19" s="403" t="s">
        <v>391</v>
      </c>
      <c r="C19" s="404"/>
      <c r="D19" s="404"/>
      <c r="E19" s="404"/>
      <c r="F19" s="384" t="s">
        <v>22</v>
      </c>
      <c r="G19" s="384"/>
      <c r="H19" s="384"/>
      <c r="I19" s="384"/>
      <c r="J19" s="405" t="s">
        <v>62</v>
      </c>
      <c r="K19" s="77">
        <f>'QUADRO RESUMO DE EQP RESIDENTES'!E8</f>
        <v>29177.09</v>
      </c>
    </row>
    <row r="20" spans="2:11" ht="47.25" customHeight="1" x14ac:dyDescent="0.25">
      <c r="B20" s="403"/>
      <c r="C20" s="404"/>
      <c r="D20" s="404"/>
      <c r="E20" s="404"/>
      <c r="F20" s="384" t="s">
        <v>436</v>
      </c>
      <c r="G20" s="384"/>
      <c r="H20" s="384"/>
      <c r="I20" s="384"/>
      <c r="J20" s="405"/>
      <c r="K20" s="77">
        <f>'QUADRO RESUMO DE EQP RESIDENTES'!E9</f>
        <v>3330.33</v>
      </c>
    </row>
    <row r="21" spans="2:11" ht="39" customHeight="1" x14ac:dyDescent="0.25">
      <c r="B21" s="403"/>
      <c r="C21" s="404"/>
      <c r="D21" s="404"/>
      <c r="E21" s="404"/>
      <c r="F21" s="385" t="s">
        <v>429</v>
      </c>
      <c r="G21" s="386"/>
      <c r="H21" s="386"/>
      <c r="I21" s="387"/>
      <c r="J21" s="405"/>
      <c r="K21" s="77">
        <f>'QUADRO RESUMO DE EQP RESIDENTES'!E10</f>
        <v>8837</v>
      </c>
    </row>
    <row r="22" spans="2:11" ht="19.5" customHeight="1" x14ac:dyDescent="0.25">
      <c r="B22" s="403"/>
      <c r="C22" s="404"/>
      <c r="D22" s="404"/>
      <c r="E22" s="404"/>
      <c r="F22" s="384" t="s">
        <v>63</v>
      </c>
      <c r="G22" s="384"/>
      <c r="H22" s="384"/>
      <c r="I22" s="384"/>
      <c r="J22" s="405"/>
      <c r="K22" s="77">
        <f>'QUADRO RESUMO DE EQP RESIDENTES'!E11</f>
        <v>6829.1900000000005</v>
      </c>
    </row>
    <row r="23" spans="2:11" ht="15.75" thickBot="1" x14ac:dyDescent="0.3">
      <c r="B23" s="13"/>
      <c r="C23" s="13"/>
      <c r="D23" s="13"/>
      <c r="E23" s="13"/>
      <c r="F23" s="13"/>
      <c r="G23" s="13"/>
      <c r="H23" s="13"/>
    </row>
    <row r="24" spans="2:11" ht="15.75" thickBot="1" x14ac:dyDescent="0.3">
      <c r="B24" s="381" t="s">
        <v>64</v>
      </c>
      <c r="C24" s="382"/>
      <c r="D24" s="382"/>
      <c r="E24" s="382"/>
      <c r="F24" s="382"/>
      <c r="G24" s="382"/>
      <c r="H24" s="382"/>
      <c r="I24" s="382"/>
      <c r="J24" s="382"/>
      <c r="K24" s="383"/>
    </row>
    <row r="25" spans="2:11" x14ac:dyDescent="0.25">
      <c r="B25" s="14">
        <v>1</v>
      </c>
      <c r="C25" s="388" t="s">
        <v>65</v>
      </c>
      <c r="D25" s="389"/>
      <c r="E25" s="389"/>
      <c r="F25" s="389"/>
      <c r="G25" s="389"/>
      <c r="H25" s="389"/>
      <c r="I25" s="389"/>
      <c r="J25" s="390"/>
      <c r="K25" s="15" t="str">
        <f>B19</f>
        <v>Limpeza e Conservação</v>
      </c>
    </row>
    <row r="26" spans="2:11" x14ac:dyDescent="0.25">
      <c r="B26" s="16">
        <v>2</v>
      </c>
      <c r="C26" s="391" t="s">
        <v>66</v>
      </c>
      <c r="D26" s="392"/>
      <c r="E26" s="392"/>
      <c r="F26" s="392"/>
      <c r="G26" s="392"/>
      <c r="H26" s="392"/>
      <c r="I26" s="392"/>
      <c r="J26" s="393"/>
      <c r="K26" s="212">
        <v>1416.75</v>
      </c>
    </row>
    <row r="27" spans="2:11" x14ac:dyDescent="0.25">
      <c r="B27" s="16">
        <v>3</v>
      </c>
      <c r="C27" s="391" t="s">
        <v>67</v>
      </c>
      <c r="D27" s="392"/>
      <c r="E27" s="392"/>
      <c r="F27" s="392"/>
      <c r="G27" s="392"/>
      <c r="H27" s="392"/>
      <c r="I27" s="392"/>
      <c r="J27" s="393"/>
      <c r="K27" s="15" t="s">
        <v>61</v>
      </c>
    </row>
    <row r="28" spans="2:11" x14ac:dyDescent="0.25">
      <c r="B28" s="16">
        <v>4</v>
      </c>
      <c r="C28" s="391" t="s">
        <v>68</v>
      </c>
      <c r="D28" s="392"/>
      <c r="E28" s="392"/>
      <c r="F28" s="392"/>
      <c r="G28" s="392"/>
      <c r="H28" s="392"/>
      <c r="I28" s="392"/>
      <c r="J28" s="393"/>
      <c r="K28" s="18" t="s">
        <v>432</v>
      </c>
    </row>
    <row r="29" spans="2:11" ht="15.75" thickBot="1" x14ac:dyDescent="0.3">
      <c r="B29" s="19">
        <v>5</v>
      </c>
      <c r="C29" s="394" t="s">
        <v>69</v>
      </c>
      <c r="D29" s="395"/>
      <c r="E29" s="395"/>
      <c r="F29" s="395"/>
      <c r="G29" s="395"/>
      <c r="H29" s="395"/>
      <c r="I29" s="395"/>
      <c r="J29" s="396"/>
      <c r="K29" s="20">
        <v>30</v>
      </c>
    </row>
    <row r="31" spans="2:11" ht="15.75" thickBot="1" x14ac:dyDescent="0.3">
      <c r="B31" s="412" t="s">
        <v>70</v>
      </c>
      <c r="C31" s="412"/>
      <c r="D31" s="412"/>
      <c r="E31" s="412"/>
      <c r="F31" s="412"/>
      <c r="G31" s="412"/>
      <c r="H31" s="412"/>
      <c r="I31" s="412"/>
      <c r="J31" s="412"/>
    </row>
    <row r="32" spans="2:11" ht="15.75" thickBot="1" x14ac:dyDescent="0.3">
      <c r="B32" s="21" t="s">
        <v>71</v>
      </c>
      <c r="C32" s="413" t="s">
        <v>72</v>
      </c>
      <c r="D32" s="414"/>
      <c r="E32" s="414"/>
      <c r="F32" s="414"/>
      <c r="G32" s="414"/>
      <c r="H32" s="414"/>
      <c r="I32" s="414"/>
      <c r="J32" s="415"/>
      <c r="K32" s="22" t="s">
        <v>73</v>
      </c>
    </row>
    <row r="33" spans="2:11" x14ac:dyDescent="0.25">
      <c r="B33" s="23" t="s">
        <v>47</v>
      </c>
      <c r="C33" s="388" t="s">
        <v>74</v>
      </c>
      <c r="D33" s="389"/>
      <c r="E33" s="389"/>
      <c r="F33" s="389"/>
      <c r="G33" s="389"/>
      <c r="H33" s="389"/>
      <c r="I33" s="389"/>
      <c r="J33" s="389"/>
      <c r="K33" s="213">
        <f>K26</f>
        <v>1416.75</v>
      </c>
    </row>
    <row r="34" spans="2:11" x14ac:dyDescent="0.25">
      <c r="B34" s="24" t="s">
        <v>49</v>
      </c>
      <c r="C34" s="391" t="s">
        <v>75</v>
      </c>
      <c r="D34" s="392"/>
      <c r="E34" s="392"/>
      <c r="F34" s="392"/>
      <c r="G34" s="392"/>
      <c r="H34" s="392"/>
      <c r="I34" s="392"/>
      <c r="J34" s="392"/>
      <c r="K34" s="176"/>
    </row>
    <row r="35" spans="2:11" x14ac:dyDescent="0.25">
      <c r="B35" s="24" t="s">
        <v>52</v>
      </c>
      <c r="C35" s="391" t="s">
        <v>76</v>
      </c>
      <c r="D35" s="392"/>
      <c r="E35" s="392"/>
      <c r="F35" s="392"/>
      <c r="G35" s="392"/>
      <c r="H35" s="392"/>
      <c r="I35" s="392"/>
      <c r="J35" s="392"/>
      <c r="K35" s="176"/>
    </row>
    <row r="36" spans="2:11" x14ac:dyDescent="0.25">
      <c r="B36" s="24" t="s">
        <v>55</v>
      </c>
      <c r="C36" s="391" t="s">
        <v>77</v>
      </c>
      <c r="D36" s="392"/>
      <c r="E36" s="392"/>
      <c r="F36" s="392"/>
      <c r="G36" s="392"/>
      <c r="H36" s="392"/>
      <c r="I36" s="392"/>
      <c r="J36" s="392"/>
      <c r="K36" s="176"/>
    </row>
    <row r="37" spans="2:11" x14ac:dyDescent="0.25">
      <c r="B37" s="24" t="s">
        <v>78</v>
      </c>
      <c r="C37" s="391" t="s">
        <v>79</v>
      </c>
      <c r="D37" s="392"/>
      <c r="E37" s="392"/>
      <c r="F37" s="392"/>
      <c r="G37" s="392"/>
      <c r="H37" s="392"/>
      <c r="I37" s="392"/>
      <c r="J37" s="392"/>
      <c r="K37" s="176"/>
    </row>
    <row r="38" spans="2:11" x14ac:dyDescent="0.25">
      <c r="B38" s="24" t="s">
        <v>80</v>
      </c>
      <c r="C38" s="391" t="s">
        <v>81</v>
      </c>
      <c r="D38" s="392"/>
      <c r="E38" s="392"/>
      <c r="F38" s="392"/>
      <c r="G38" s="392"/>
      <c r="H38" s="392"/>
      <c r="I38" s="392"/>
      <c r="J38" s="392"/>
      <c r="K38" s="176"/>
    </row>
    <row r="39" spans="2:11" ht="15.75" thickBot="1" x14ac:dyDescent="0.3">
      <c r="B39" s="25" t="s">
        <v>82</v>
      </c>
      <c r="C39" s="406" t="s">
        <v>83</v>
      </c>
      <c r="D39" s="407"/>
      <c r="E39" s="407"/>
      <c r="F39" s="407"/>
      <c r="G39" s="407"/>
      <c r="H39" s="407"/>
      <c r="I39" s="407"/>
      <c r="J39" s="407"/>
      <c r="K39" s="214"/>
    </row>
    <row r="40" spans="2:11" ht="15.75" thickBot="1" x14ac:dyDescent="0.3">
      <c r="B40" s="397" t="s">
        <v>84</v>
      </c>
      <c r="C40" s="398"/>
      <c r="D40" s="398"/>
      <c r="E40" s="398"/>
      <c r="F40" s="398"/>
      <c r="G40" s="398"/>
      <c r="H40" s="398"/>
      <c r="I40" s="398"/>
      <c r="J40" s="398"/>
      <c r="K40" s="215">
        <f>SUM(K33:K39)</f>
        <v>1416.75</v>
      </c>
    </row>
    <row r="42" spans="2:11" ht="15.75" thickBot="1" x14ac:dyDescent="0.3">
      <c r="B42" s="408" t="s">
        <v>85</v>
      </c>
      <c r="C42" s="408"/>
      <c r="D42" s="408"/>
      <c r="E42" s="408"/>
      <c r="F42" s="408"/>
      <c r="G42" s="408"/>
      <c r="H42" s="408"/>
      <c r="I42" s="408"/>
      <c r="J42" s="408"/>
      <c r="K42" s="408"/>
    </row>
    <row r="43" spans="2:11" ht="15.75" thickBot="1" x14ac:dyDescent="0.3">
      <c r="B43" s="409" t="s">
        <v>86</v>
      </c>
      <c r="C43" s="410"/>
      <c r="D43" s="410"/>
      <c r="E43" s="410"/>
      <c r="F43" s="410"/>
      <c r="G43" s="410"/>
      <c r="H43" s="410"/>
      <c r="I43" s="410"/>
      <c r="J43" s="410"/>
      <c r="K43" s="411"/>
    </row>
    <row r="44" spans="2:11" x14ac:dyDescent="0.25">
      <c r="B44" s="26" t="s">
        <v>15</v>
      </c>
      <c r="C44" s="420" t="s">
        <v>87</v>
      </c>
      <c r="D44" s="421"/>
      <c r="E44" s="421"/>
      <c r="F44" s="421"/>
      <c r="G44" s="421"/>
      <c r="H44" s="421"/>
      <c r="I44" s="422"/>
      <c r="J44" s="27" t="s">
        <v>88</v>
      </c>
      <c r="K44" s="28" t="s">
        <v>73</v>
      </c>
    </row>
    <row r="45" spans="2:11" x14ac:dyDescent="0.25">
      <c r="B45" s="29" t="s">
        <v>47</v>
      </c>
      <c r="C45" s="376" t="s">
        <v>89</v>
      </c>
      <c r="D45" s="377"/>
      <c r="E45" s="377"/>
      <c r="F45" s="377"/>
      <c r="G45" s="377"/>
      <c r="H45" s="377"/>
      <c r="I45" s="419"/>
      <c r="J45" s="30">
        <v>8.3299999999999999E-2</v>
      </c>
      <c r="K45" s="216">
        <f>J45*K40</f>
        <v>118.015275</v>
      </c>
    </row>
    <row r="46" spans="2:11" ht="15.75" customHeight="1" thickBot="1" x14ac:dyDescent="0.3">
      <c r="B46" s="31" t="s">
        <v>49</v>
      </c>
      <c r="C46" s="324" t="s">
        <v>410</v>
      </c>
      <c r="D46" s="325"/>
      <c r="E46" s="325"/>
      <c r="F46" s="325"/>
      <c r="G46" s="325"/>
      <c r="H46" s="325"/>
      <c r="I46" s="326"/>
      <c r="J46" s="99">
        <v>0.121</v>
      </c>
      <c r="K46" s="217">
        <f>J46*K40</f>
        <v>171.42675</v>
      </c>
    </row>
    <row r="47" spans="2:11" ht="15.75" thickBot="1" x14ac:dyDescent="0.3">
      <c r="B47" s="423" t="s">
        <v>90</v>
      </c>
      <c r="C47" s="424"/>
      <c r="D47" s="424"/>
      <c r="E47" s="424"/>
      <c r="F47" s="424"/>
      <c r="G47" s="424"/>
      <c r="H47" s="424"/>
      <c r="I47" s="424"/>
      <c r="J47" s="424"/>
      <c r="K47" s="215">
        <f>SUM(K45:K46)</f>
        <v>289.442025</v>
      </c>
    </row>
    <row r="48" spans="2:11" ht="15.75" thickBot="1" x14ac:dyDescent="0.3"/>
    <row r="49" spans="2:11" ht="15.75" thickBot="1" x14ac:dyDescent="0.3">
      <c r="B49" s="425" t="s">
        <v>91</v>
      </c>
      <c r="C49" s="426"/>
      <c r="D49" s="426"/>
      <c r="E49" s="426"/>
      <c r="F49" s="426"/>
      <c r="G49" s="426"/>
      <c r="H49" s="426"/>
      <c r="I49" s="426"/>
      <c r="J49" s="426"/>
      <c r="K49" s="427"/>
    </row>
    <row r="50" spans="2:11" ht="15.75" thickBot="1" x14ac:dyDescent="0.3">
      <c r="B50" s="33" t="s">
        <v>92</v>
      </c>
      <c r="C50" s="428" t="s">
        <v>93</v>
      </c>
      <c r="D50" s="398"/>
      <c r="E50" s="398"/>
      <c r="F50" s="398"/>
      <c r="G50" s="398"/>
      <c r="H50" s="398"/>
      <c r="I50" s="429"/>
      <c r="J50" s="34" t="s">
        <v>88</v>
      </c>
      <c r="K50" s="35" t="s">
        <v>73</v>
      </c>
    </row>
    <row r="51" spans="2:11" x14ac:dyDescent="0.25">
      <c r="B51" s="36" t="s">
        <v>47</v>
      </c>
      <c r="C51" s="416" t="s">
        <v>94</v>
      </c>
      <c r="D51" s="417"/>
      <c r="E51" s="417"/>
      <c r="F51" s="417"/>
      <c r="G51" s="417"/>
      <c r="H51" s="417"/>
      <c r="I51" s="418"/>
      <c r="J51" s="37">
        <v>0.2</v>
      </c>
      <c r="K51" s="218">
        <f>(K40+K47)*J51</f>
        <v>341.23840500000006</v>
      </c>
    </row>
    <row r="52" spans="2:11" x14ac:dyDescent="0.25">
      <c r="B52" s="29" t="s">
        <v>49</v>
      </c>
      <c r="C52" s="376" t="s">
        <v>95</v>
      </c>
      <c r="D52" s="377"/>
      <c r="E52" s="377"/>
      <c r="F52" s="377"/>
      <c r="G52" s="377"/>
      <c r="H52" s="377"/>
      <c r="I52" s="419"/>
      <c r="J52" s="38">
        <v>2.5000000000000001E-2</v>
      </c>
      <c r="K52" s="216">
        <f>(K40+K47)*J52</f>
        <v>42.654800625000007</v>
      </c>
    </row>
    <row r="53" spans="2:11" x14ac:dyDescent="0.25">
      <c r="B53" s="29" t="s">
        <v>52</v>
      </c>
      <c r="C53" s="376" t="s">
        <v>96</v>
      </c>
      <c r="D53" s="377"/>
      <c r="E53" s="377"/>
      <c r="F53" s="377"/>
      <c r="G53" s="377"/>
      <c r="H53" s="377"/>
      <c r="I53" s="419"/>
      <c r="J53" s="38">
        <v>0.06</v>
      </c>
      <c r="K53" s="216">
        <f>(K40+K47)*J53</f>
        <v>102.3715215</v>
      </c>
    </row>
    <row r="54" spans="2:11" x14ac:dyDescent="0.25">
      <c r="B54" s="29" t="s">
        <v>55</v>
      </c>
      <c r="C54" s="376" t="s">
        <v>97</v>
      </c>
      <c r="D54" s="377"/>
      <c r="E54" s="377"/>
      <c r="F54" s="377"/>
      <c r="G54" s="377"/>
      <c r="H54" s="377"/>
      <c r="I54" s="419"/>
      <c r="J54" s="38">
        <v>1.4999999999999999E-2</v>
      </c>
      <c r="K54" s="216">
        <f>(K40+K47)*J54</f>
        <v>25.592880375</v>
      </c>
    </row>
    <row r="55" spans="2:11" x14ac:dyDescent="0.25">
      <c r="B55" s="29" t="s">
        <v>78</v>
      </c>
      <c r="C55" s="376" t="s">
        <v>98</v>
      </c>
      <c r="D55" s="377"/>
      <c r="E55" s="377"/>
      <c r="F55" s="377"/>
      <c r="G55" s="377"/>
      <c r="H55" s="377"/>
      <c r="I55" s="419"/>
      <c r="J55" s="38">
        <v>0.01</v>
      </c>
      <c r="K55" s="216">
        <f>(K40+K47)*J55</f>
        <v>17.06192025</v>
      </c>
    </row>
    <row r="56" spans="2:11" x14ac:dyDescent="0.25">
      <c r="B56" s="29" t="s">
        <v>80</v>
      </c>
      <c r="C56" s="376" t="s">
        <v>99</v>
      </c>
      <c r="D56" s="377"/>
      <c r="E56" s="377"/>
      <c r="F56" s="377"/>
      <c r="G56" s="377"/>
      <c r="H56" s="377"/>
      <c r="I56" s="419"/>
      <c r="J56" s="38">
        <v>6.0000000000000001E-3</v>
      </c>
      <c r="K56" s="216">
        <f>(K40+K47)*J56</f>
        <v>10.23715215</v>
      </c>
    </row>
    <row r="57" spans="2:11" x14ac:dyDescent="0.25">
      <c r="B57" s="29" t="s">
        <v>82</v>
      </c>
      <c r="C57" s="376" t="s">
        <v>100</v>
      </c>
      <c r="D57" s="377"/>
      <c r="E57" s="377"/>
      <c r="F57" s="377"/>
      <c r="G57" s="377"/>
      <c r="H57" s="377"/>
      <c r="I57" s="419"/>
      <c r="J57" s="38">
        <v>2E-3</v>
      </c>
      <c r="K57" s="216">
        <f>(K40+K47)*J57</f>
        <v>3.41238405</v>
      </c>
    </row>
    <row r="58" spans="2:11" ht="15.75" thickBot="1" x14ac:dyDescent="0.3">
      <c r="B58" s="31" t="s">
        <v>101</v>
      </c>
      <c r="C58" s="430" t="s">
        <v>102</v>
      </c>
      <c r="D58" s="431"/>
      <c r="E58" s="431"/>
      <c r="F58" s="431"/>
      <c r="G58" s="431"/>
      <c r="H58" s="431"/>
      <c r="I58" s="432"/>
      <c r="J58" s="39">
        <v>0.08</v>
      </c>
      <c r="K58" s="217">
        <f>(K40+K47)*J58</f>
        <v>136.495362</v>
      </c>
    </row>
    <row r="59" spans="2:11" ht="15.75" thickBot="1" x14ac:dyDescent="0.3">
      <c r="B59" s="397" t="s">
        <v>90</v>
      </c>
      <c r="C59" s="398"/>
      <c r="D59" s="398"/>
      <c r="E59" s="398"/>
      <c r="F59" s="398"/>
      <c r="G59" s="398"/>
      <c r="H59" s="398"/>
      <c r="I59" s="429"/>
      <c r="J59" s="40">
        <f>SUM(J51:J58)</f>
        <v>0.39800000000000008</v>
      </c>
      <c r="K59" s="215">
        <f>SUM(K51:K58)</f>
        <v>679.0644259500001</v>
      </c>
    </row>
    <row r="61" spans="2:11" ht="15.75" thickBot="1" x14ac:dyDescent="0.3">
      <c r="B61" s="408" t="s">
        <v>103</v>
      </c>
      <c r="C61" s="408"/>
      <c r="D61" s="408"/>
      <c r="E61" s="408"/>
      <c r="F61" s="408"/>
      <c r="G61" s="408"/>
      <c r="H61" s="408"/>
      <c r="I61" s="408"/>
      <c r="J61" s="408"/>
      <c r="K61" s="408"/>
    </row>
    <row r="62" spans="2:11" x14ac:dyDescent="0.25">
      <c r="B62" s="41" t="s">
        <v>104</v>
      </c>
      <c r="C62" s="433" t="s">
        <v>105</v>
      </c>
      <c r="D62" s="433"/>
      <c r="E62" s="433"/>
      <c r="F62" s="433"/>
      <c r="G62" s="433"/>
      <c r="H62" s="433"/>
      <c r="I62" s="433"/>
      <c r="J62" s="433"/>
      <c r="K62" s="42" t="s">
        <v>73</v>
      </c>
    </row>
    <row r="63" spans="2:11" x14ac:dyDescent="0.25">
      <c r="B63" s="29" t="s">
        <v>47</v>
      </c>
      <c r="C63" s="376" t="s">
        <v>106</v>
      </c>
      <c r="D63" s="377"/>
      <c r="E63" s="377"/>
      <c r="F63" s="377"/>
      <c r="G63" s="377"/>
      <c r="H63" s="377"/>
      <c r="I63" s="377"/>
      <c r="J63" s="419"/>
      <c r="K63" s="216">
        <f>((5.5*2)*22)-(6%*K33)</f>
        <v>156.995</v>
      </c>
    </row>
    <row r="64" spans="2:11" x14ac:dyDescent="0.25">
      <c r="B64" s="29" t="s">
        <v>49</v>
      </c>
      <c r="C64" s="376" t="s">
        <v>107</v>
      </c>
      <c r="D64" s="377"/>
      <c r="E64" s="377"/>
      <c r="F64" s="377"/>
      <c r="G64" s="377"/>
      <c r="H64" s="377"/>
      <c r="I64" s="377"/>
      <c r="J64" s="419"/>
      <c r="K64" s="176"/>
    </row>
    <row r="65" spans="2:11" x14ac:dyDescent="0.25">
      <c r="B65" s="29" t="s">
        <v>52</v>
      </c>
      <c r="C65" s="376" t="s">
        <v>108</v>
      </c>
      <c r="D65" s="377"/>
      <c r="E65" s="377"/>
      <c r="F65" s="377"/>
      <c r="G65" s="377"/>
      <c r="H65" s="377"/>
      <c r="I65" s="377"/>
      <c r="J65" s="419"/>
      <c r="K65" s="212">
        <f>38*22</f>
        <v>836</v>
      </c>
    </row>
    <row r="66" spans="2:11" x14ac:dyDescent="0.25">
      <c r="B66" s="29" t="s">
        <v>55</v>
      </c>
      <c r="C66" s="376" t="s">
        <v>109</v>
      </c>
      <c r="D66" s="377"/>
      <c r="E66" s="377"/>
      <c r="F66" s="377"/>
      <c r="G66" s="377"/>
      <c r="H66" s="377"/>
      <c r="I66" s="377"/>
      <c r="J66" s="419"/>
      <c r="K66" s="219"/>
    </row>
    <row r="67" spans="2:11" x14ac:dyDescent="0.25">
      <c r="B67" s="29" t="s">
        <v>78</v>
      </c>
      <c r="C67" s="376" t="s">
        <v>110</v>
      </c>
      <c r="D67" s="377"/>
      <c r="E67" s="377"/>
      <c r="F67" s="377"/>
      <c r="G67" s="377"/>
      <c r="H67" s="377"/>
      <c r="I67" s="377"/>
      <c r="J67" s="419"/>
      <c r="K67" s="212"/>
    </row>
    <row r="68" spans="2:11" x14ac:dyDescent="0.25">
      <c r="B68" s="29" t="s">
        <v>80</v>
      </c>
      <c r="C68" s="376" t="s">
        <v>111</v>
      </c>
      <c r="D68" s="377"/>
      <c r="E68" s="377"/>
      <c r="F68" s="377"/>
      <c r="G68" s="377"/>
      <c r="H68" s="377"/>
      <c r="I68" s="377"/>
      <c r="J68" s="43"/>
      <c r="K68" s="216"/>
    </row>
    <row r="69" spans="2:11" ht="15.75" thickBot="1" x14ac:dyDescent="0.3">
      <c r="B69" s="31" t="s">
        <v>82</v>
      </c>
      <c r="C69" s="430" t="s">
        <v>112</v>
      </c>
      <c r="D69" s="431"/>
      <c r="E69" s="431"/>
      <c r="F69" s="431"/>
      <c r="G69" s="431"/>
      <c r="H69" s="431"/>
      <c r="I69" s="431"/>
      <c r="J69" s="432"/>
      <c r="K69" s="217"/>
    </row>
    <row r="70" spans="2:11" ht="15.75" thickBot="1" x14ac:dyDescent="0.3">
      <c r="B70" s="423" t="s">
        <v>90</v>
      </c>
      <c r="C70" s="424"/>
      <c r="D70" s="424"/>
      <c r="E70" s="424"/>
      <c r="F70" s="424"/>
      <c r="G70" s="424"/>
      <c r="H70" s="424"/>
      <c r="I70" s="424"/>
      <c r="J70" s="424"/>
      <c r="K70" s="215">
        <f>SUM(K63:K69)</f>
        <v>992.995</v>
      </c>
    </row>
    <row r="72" spans="2:11" ht="15.75" thickBot="1" x14ac:dyDescent="0.3">
      <c r="B72" s="408" t="s">
        <v>113</v>
      </c>
      <c r="C72" s="408"/>
      <c r="D72" s="408"/>
      <c r="E72" s="408"/>
      <c r="F72" s="408"/>
      <c r="G72" s="408"/>
      <c r="H72" s="408"/>
      <c r="I72" s="408"/>
      <c r="J72" s="408"/>
      <c r="K72" s="408"/>
    </row>
    <row r="73" spans="2:11" x14ac:dyDescent="0.25">
      <c r="B73" s="41">
        <v>2</v>
      </c>
      <c r="C73" s="433" t="s">
        <v>114</v>
      </c>
      <c r="D73" s="433"/>
      <c r="E73" s="433"/>
      <c r="F73" s="433"/>
      <c r="G73" s="433"/>
      <c r="H73" s="433"/>
      <c r="I73" s="433"/>
      <c r="J73" s="433"/>
      <c r="K73" s="42" t="s">
        <v>73</v>
      </c>
    </row>
    <row r="74" spans="2:11" x14ac:dyDescent="0.25">
      <c r="B74" s="29" t="s">
        <v>15</v>
      </c>
      <c r="C74" s="374" t="s">
        <v>87</v>
      </c>
      <c r="D74" s="374"/>
      <c r="E74" s="374"/>
      <c r="F74" s="374"/>
      <c r="G74" s="374"/>
      <c r="H74" s="374"/>
      <c r="I74" s="374"/>
      <c r="J74" s="374"/>
      <c r="K74" s="216">
        <f>K47</f>
        <v>289.442025</v>
      </c>
    </row>
    <row r="75" spans="2:11" x14ac:dyDescent="0.25">
      <c r="B75" s="29" t="s">
        <v>92</v>
      </c>
      <c r="C75" s="374" t="s">
        <v>93</v>
      </c>
      <c r="D75" s="374"/>
      <c r="E75" s="374"/>
      <c r="F75" s="374"/>
      <c r="G75" s="374"/>
      <c r="H75" s="374"/>
      <c r="I75" s="374"/>
      <c r="J75" s="374"/>
      <c r="K75" s="216">
        <f>K59</f>
        <v>679.0644259500001</v>
      </c>
    </row>
    <row r="76" spans="2:11" ht="15.75" thickBot="1" x14ac:dyDescent="0.3">
      <c r="B76" s="31" t="s">
        <v>104</v>
      </c>
      <c r="C76" s="435" t="s">
        <v>105</v>
      </c>
      <c r="D76" s="435"/>
      <c r="E76" s="435"/>
      <c r="F76" s="435"/>
      <c r="G76" s="435"/>
      <c r="H76" s="435"/>
      <c r="I76" s="435"/>
      <c r="J76" s="435"/>
      <c r="K76" s="217">
        <f>K70</f>
        <v>992.995</v>
      </c>
    </row>
    <row r="77" spans="2:11" ht="15.75" thickBot="1" x14ac:dyDescent="0.3">
      <c r="B77" s="397" t="s">
        <v>90</v>
      </c>
      <c r="C77" s="398"/>
      <c r="D77" s="398"/>
      <c r="E77" s="398"/>
      <c r="F77" s="398"/>
      <c r="G77" s="398"/>
      <c r="H77" s="398"/>
      <c r="I77" s="398"/>
      <c r="J77" s="429"/>
      <c r="K77" s="215">
        <f>SUM(K74:K76)</f>
        <v>1961.5014509500002</v>
      </c>
    </row>
    <row r="79" spans="2:11" ht="15.75" thickBot="1" x14ac:dyDescent="0.3">
      <c r="B79" s="408" t="s">
        <v>115</v>
      </c>
      <c r="C79" s="408"/>
      <c r="D79" s="408"/>
      <c r="E79" s="408"/>
      <c r="F79" s="408"/>
      <c r="G79" s="408"/>
      <c r="H79" s="408"/>
      <c r="I79" s="408"/>
      <c r="J79" s="408"/>
      <c r="K79" s="408"/>
    </row>
    <row r="80" spans="2:11" ht="15.75" thickBot="1" x14ac:dyDescent="0.3">
      <c r="B80" s="33">
        <v>3</v>
      </c>
      <c r="C80" s="428" t="s">
        <v>116</v>
      </c>
      <c r="D80" s="398"/>
      <c r="E80" s="398"/>
      <c r="F80" s="398"/>
      <c r="G80" s="398"/>
      <c r="H80" s="398"/>
      <c r="I80" s="429"/>
      <c r="J80" s="34" t="s">
        <v>88</v>
      </c>
      <c r="K80" s="35" t="s">
        <v>73</v>
      </c>
    </row>
    <row r="81" spans="2:11" x14ac:dyDescent="0.25">
      <c r="B81" s="36" t="s">
        <v>47</v>
      </c>
      <c r="C81" s="434" t="s">
        <v>117</v>
      </c>
      <c r="D81" s="434"/>
      <c r="E81" s="434"/>
      <c r="F81" s="434"/>
      <c r="G81" s="434"/>
      <c r="H81" s="434"/>
      <c r="I81" s="434"/>
      <c r="J81" s="44">
        <v>4.5999999999999999E-3</v>
      </c>
      <c r="K81" s="218">
        <f t="shared" ref="K81:K86" si="0">($K$40+$K$77)*J81</f>
        <v>15.53995667437</v>
      </c>
    </row>
    <row r="82" spans="2:11" x14ac:dyDescent="0.25">
      <c r="B82" s="29" t="s">
        <v>49</v>
      </c>
      <c r="C82" s="374" t="s">
        <v>118</v>
      </c>
      <c r="D82" s="374"/>
      <c r="E82" s="374"/>
      <c r="F82" s="374"/>
      <c r="G82" s="374"/>
      <c r="H82" s="374"/>
      <c r="I82" s="374"/>
      <c r="J82" s="45">
        <f>(J81*J58)</f>
        <v>3.68E-4</v>
      </c>
      <c r="K82" s="218">
        <f t="shared" si="0"/>
        <v>1.2431965339496001</v>
      </c>
    </row>
    <row r="83" spans="2:11" x14ac:dyDescent="0.25">
      <c r="B83" s="29" t="s">
        <v>52</v>
      </c>
      <c r="C83" s="374" t="s">
        <v>119</v>
      </c>
      <c r="D83" s="374"/>
      <c r="E83" s="374"/>
      <c r="F83" s="374"/>
      <c r="G83" s="374"/>
      <c r="H83" s="374"/>
      <c r="I83" s="374"/>
      <c r="J83" s="45">
        <v>0.04</v>
      </c>
      <c r="K83" s="218">
        <f t="shared" si="0"/>
        <v>135.13005803800002</v>
      </c>
    </row>
    <row r="84" spans="2:11" x14ac:dyDescent="0.25">
      <c r="B84" s="29" t="s">
        <v>55</v>
      </c>
      <c r="C84" s="374" t="s">
        <v>120</v>
      </c>
      <c r="D84" s="374"/>
      <c r="E84" s="374"/>
      <c r="F84" s="374"/>
      <c r="G84" s="374"/>
      <c r="H84" s="374"/>
      <c r="I84" s="374"/>
      <c r="J84" s="46">
        <v>1.9400000000000001E-2</v>
      </c>
      <c r="K84" s="218">
        <f t="shared" si="0"/>
        <v>65.538078148430003</v>
      </c>
    </row>
    <row r="85" spans="2:11" x14ac:dyDescent="0.25">
      <c r="B85" s="29" t="s">
        <v>78</v>
      </c>
      <c r="C85" s="374" t="s">
        <v>121</v>
      </c>
      <c r="D85" s="374"/>
      <c r="E85" s="374"/>
      <c r="F85" s="374"/>
      <c r="G85" s="374"/>
      <c r="H85" s="374"/>
      <c r="I85" s="374"/>
      <c r="J85" s="45">
        <f>(J84*J59)</f>
        <v>7.7212000000000018E-3</v>
      </c>
      <c r="K85" s="218">
        <f t="shared" si="0"/>
        <v>26.084155103075148</v>
      </c>
    </row>
    <row r="86" spans="2:11" ht="15.75" thickBot="1" x14ac:dyDescent="0.3">
      <c r="B86" s="31" t="s">
        <v>80</v>
      </c>
      <c r="C86" s="435" t="s">
        <v>122</v>
      </c>
      <c r="D86" s="435"/>
      <c r="E86" s="435"/>
      <c r="F86" s="435"/>
      <c r="G86" s="435"/>
      <c r="H86" s="435"/>
      <c r="I86" s="435"/>
      <c r="J86" s="47"/>
      <c r="K86" s="218">
        <f t="shared" si="0"/>
        <v>0</v>
      </c>
    </row>
    <row r="87" spans="2:11" ht="15.75" thickBot="1" x14ac:dyDescent="0.3">
      <c r="B87" s="397" t="s">
        <v>90</v>
      </c>
      <c r="C87" s="398"/>
      <c r="D87" s="398"/>
      <c r="E87" s="398"/>
      <c r="F87" s="398"/>
      <c r="G87" s="398"/>
      <c r="H87" s="398"/>
      <c r="I87" s="429"/>
      <c r="J87" s="48">
        <f>SUM(J81:J86)</f>
        <v>7.2089200000000006E-2</v>
      </c>
      <c r="K87" s="215">
        <f>SUM(K81:K86)</f>
        <v>243.53544449782476</v>
      </c>
    </row>
    <row r="89" spans="2:11" ht="15.75" thickBot="1" x14ac:dyDescent="0.3">
      <c r="B89" s="408" t="s">
        <v>123</v>
      </c>
      <c r="C89" s="408"/>
      <c r="D89" s="408"/>
      <c r="E89" s="408"/>
      <c r="F89" s="408"/>
      <c r="G89" s="408"/>
      <c r="H89" s="408"/>
      <c r="I89" s="408"/>
      <c r="J89" s="408"/>
      <c r="K89" s="408"/>
    </row>
    <row r="90" spans="2:11" x14ac:dyDescent="0.25">
      <c r="B90" s="436" t="s">
        <v>124</v>
      </c>
      <c r="C90" s="438" t="s">
        <v>125</v>
      </c>
      <c r="D90" s="439"/>
      <c r="E90" s="439"/>
      <c r="F90" s="439"/>
      <c r="G90" s="439"/>
      <c r="H90" s="439"/>
      <c r="I90" s="440"/>
      <c r="J90" s="444" t="s">
        <v>88</v>
      </c>
      <c r="K90" s="446" t="s">
        <v>73</v>
      </c>
    </row>
    <row r="91" spans="2:11" ht="15.75" thickBot="1" x14ac:dyDescent="0.3">
      <c r="B91" s="437"/>
      <c r="C91" s="441"/>
      <c r="D91" s="442"/>
      <c r="E91" s="442"/>
      <c r="F91" s="442"/>
      <c r="G91" s="442"/>
      <c r="H91" s="442"/>
      <c r="I91" s="443"/>
      <c r="J91" s="445"/>
      <c r="K91" s="447"/>
    </row>
    <row r="92" spans="2:11" x14ac:dyDescent="0.25">
      <c r="B92" s="49" t="s">
        <v>47</v>
      </c>
      <c r="C92" s="434" t="s">
        <v>126</v>
      </c>
      <c r="D92" s="434"/>
      <c r="E92" s="434"/>
      <c r="F92" s="434"/>
      <c r="G92" s="434"/>
      <c r="H92" s="434"/>
      <c r="I92" s="434"/>
      <c r="J92" s="50">
        <f>(1/12)/30*22</f>
        <v>6.1111111111111102E-2</v>
      </c>
      <c r="K92" s="220">
        <f t="shared" ref="K92:K97" si="1">(K$59+K$40)*J92</f>
        <v>128.07754825249998</v>
      </c>
    </row>
    <row r="93" spans="2:11" x14ac:dyDescent="0.25">
      <c r="B93" s="8" t="s">
        <v>49</v>
      </c>
      <c r="C93" s="376" t="s">
        <v>127</v>
      </c>
      <c r="D93" s="377"/>
      <c r="E93" s="377"/>
      <c r="F93" s="377"/>
      <c r="G93" s="377"/>
      <c r="H93" s="377"/>
      <c r="I93" s="419"/>
      <c r="J93" s="51">
        <f>'% Ausências Legais'!P16</f>
        <v>2.7800000000000004E-3</v>
      </c>
      <c r="K93" s="220">
        <f t="shared" si="1"/>
        <v>5.8263641041410006</v>
      </c>
    </row>
    <row r="94" spans="2:11" x14ac:dyDescent="0.25">
      <c r="B94" s="8" t="s">
        <v>52</v>
      </c>
      <c r="C94" s="376" t="s">
        <v>128</v>
      </c>
      <c r="D94" s="377"/>
      <c r="E94" s="377"/>
      <c r="F94" s="377"/>
      <c r="G94" s="377"/>
      <c r="H94" s="377"/>
      <c r="I94" s="419"/>
      <c r="J94" s="51">
        <f>'% Ausências Legais'!P17</f>
        <v>3.5138888888888893E-4</v>
      </c>
      <c r="K94" s="220">
        <f t="shared" si="1"/>
        <v>0.73644590245187513</v>
      </c>
    </row>
    <row r="95" spans="2:11" x14ac:dyDescent="0.25">
      <c r="B95" s="8" t="s">
        <v>55</v>
      </c>
      <c r="C95" s="376" t="s">
        <v>129</v>
      </c>
      <c r="D95" s="377"/>
      <c r="E95" s="377"/>
      <c r="F95" s="377"/>
      <c r="G95" s="377"/>
      <c r="H95" s="377"/>
      <c r="I95" s="419"/>
      <c r="J95" s="51">
        <f>'% Ausências Legais'!P18</f>
        <v>9.4055555555555559E-4</v>
      </c>
      <c r="K95" s="220">
        <f t="shared" si="1"/>
        <v>1.97122990174075</v>
      </c>
    </row>
    <row r="96" spans="2:11" x14ac:dyDescent="0.25">
      <c r="B96" s="8" t="s">
        <v>78</v>
      </c>
      <c r="C96" s="376" t="s">
        <v>130</v>
      </c>
      <c r="D96" s="377"/>
      <c r="E96" s="377"/>
      <c r="F96" s="377"/>
      <c r="G96" s="377"/>
      <c r="H96" s="377"/>
      <c r="I96" s="419"/>
      <c r="J96" s="51">
        <f>'% Ausências Legais'!P19</f>
        <v>3.0925925925925929E-4</v>
      </c>
      <c r="K96" s="220">
        <f t="shared" si="1"/>
        <v>0.64815001691416674</v>
      </c>
    </row>
    <row r="97" spans="2:11" ht="15.75" thickBot="1" x14ac:dyDescent="0.3">
      <c r="B97" s="52" t="s">
        <v>80</v>
      </c>
      <c r="C97" s="430" t="s">
        <v>131</v>
      </c>
      <c r="D97" s="431"/>
      <c r="E97" s="431"/>
      <c r="F97" s="431"/>
      <c r="G97" s="431"/>
      <c r="H97" s="431"/>
      <c r="I97" s="432"/>
      <c r="J97" s="51">
        <f>'% Ausências Legais'!P20</f>
        <v>0</v>
      </c>
      <c r="K97" s="220">
        <f t="shared" si="1"/>
        <v>0</v>
      </c>
    </row>
    <row r="98" spans="2:11" ht="15.75" thickBot="1" x14ac:dyDescent="0.3">
      <c r="B98" s="397" t="s">
        <v>90</v>
      </c>
      <c r="C98" s="398"/>
      <c r="D98" s="398"/>
      <c r="E98" s="398"/>
      <c r="F98" s="398"/>
      <c r="G98" s="398"/>
      <c r="H98" s="398"/>
      <c r="I98" s="429"/>
      <c r="J98" s="48">
        <f>SUM(J92:J97)</f>
        <v>6.5492314814814809E-2</v>
      </c>
      <c r="K98" s="215">
        <f>SUM(K92:K97)</f>
        <v>137.25973817774775</v>
      </c>
    </row>
    <row r="99" spans="2:11" x14ac:dyDescent="0.25">
      <c r="B99" s="448" t="s">
        <v>163</v>
      </c>
      <c r="C99" s="448"/>
      <c r="D99" s="448"/>
      <c r="E99" s="448"/>
      <c r="F99" s="448"/>
      <c r="G99" s="448"/>
      <c r="H99" s="448"/>
      <c r="I99" s="448"/>
      <c r="J99" s="448"/>
      <c r="K99" s="448"/>
    </row>
    <row r="100" spans="2:11" x14ac:dyDescent="0.25">
      <c r="B100" s="449"/>
      <c r="C100" s="449"/>
      <c r="D100" s="449"/>
      <c r="E100" s="449"/>
      <c r="F100" s="449"/>
      <c r="G100" s="449"/>
      <c r="H100" s="449"/>
      <c r="I100" s="449"/>
      <c r="J100" s="449"/>
      <c r="K100" s="449"/>
    </row>
    <row r="101" spans="2:11" ht="15.75" thickBot="1" x14ac:dyDescent="0.3">
      <c r="B101" s="408" t="s">
        <v>132</v>
      </c>
      <c r="C101" s="408"/>
      <c r="D101" s="408"/>
      <c r="E101" s="408"/>
      <c r="F101" s="408"/>
      <c r="G101" s="408"/>
      <c r="H101" s="408"/>
      <c r="I101" s="408"/>
      <c r="J101" s="408"/>
      <c r="K101" s="408"/>
    </row>
    <row r="102" spans="2:11" ht="15.75" thickBot="1" x14ac:dyDescent="0.3">
      <c r="B102" s="33" t="s">
        <v>133</v>
      </c>
      <c r="C102" s="428" t="s">
        <v>134</v>
      </c>
      <c r="D102" s="398"/>
      <c r="E102" s="398"/>
      <c r="F102" s="398"/>
      <c r="G102" s="398"/>
      <c r="H102" s="398"/>
      <c r="I102" s="429"/>
      <c r="J102" s="34" t="s">
        <v>88</v>
      </c>
      <c r="K102" s="35" t="s">
        <v>73</v>
      </c>
    </row>
    <row r="103" spans="2:11" ht="15.75" thickBot="1" x14ac:dyDescent="0.3">
      <c r="B103" s="53" t="s">
        <v>47</v>
      </c>
      <c r="C103" s="370" t="s">
        <v>135</v>
      </c>
      <c r="D103" s="371"/>
      <c r="E103" s="371"/>
      <c r="F103" s="371"/>
      <c r="G103" s="371"/>
      <c r="H103" s="371"/>
      <c r="I103" s="450"/>
      <c r="J103" s="54">
        <v>0</v>
      </c>
      <c r="K103" s="221"/>
    </row>
    <row r="104" spans="2:11" ht="15.75" thickBot="1" x14ac:dyDescent="0.3">
      <c r="B104" s="423" t="s">
        <v>90</v>
      </c>
      <c r="C104" s="424"/>
      <c r="D104" s="424"/>
      <c r="E104" s="424"/>
      <c r="F104" s="424"/>
      <c r="G104" s="424"/>
      <c r="H104" s="424"/>
      <c r="I104" s="424"/>
      <c r="J104" s="424"/>
      <c r="K104" s="222"/>
    </row>
    <row r="106" spans="2:11" ht="15.75" thickBot="1" x14ac:dyDescent="0.3">
      <c r="B106" s="408" t="s">
        <v>136</v>
      </c>
      <c r="C106" s="408"/>
      <c r="D106" s="408"/>
      <c r="E106" s="408"/>
      <c r="F106" s="408"/>
      <c r="G106" s="408"/>
      <c r="H106" s="408"/>
      <c r="I106" s="408"/>
      <c r="J106" s="408"/>
      <c r="K106" s="408"/>
    </row>
    <row r="107" spans="2:11" x14ac:dyDescent="0.25">
      <c r="B107" s="41">
        <v>4</v>
      </c>
      <c r="C107" s="456" t="s">
        <v>137</v>
      </c>
      <c r="D107" s="457"/>
      <c r="E107" s="457"/>
      <c r="F107" s="457"/>
      <c r="G107" s="457"/>
      <c r="H107" s="457"/>
      <c r="I107" s="458"/>
      <c r="J107" s="55" t="s">
        <v>88</v>
      </c>
      <c r="K107" s="42" t="s">
        <v>73</v>
      </c>
    </row>
    <row r="108" spans="2:11" x14ac:dyDescent="0.25">
      <c r="B108" s="29" t="s">
        <v>124</v>
      </c>
      <c r="C108" s="459" t="s">
        <v>138</v>
      </c>
      <c r="D108" s="460"/>
      <c r="E108" s="460"/>
      <c r="F108" s="460"/>
      <c r="G108" s="460"/>
      <c r="H108" s="460"/>
      <c r="I108" s="461"/>
      <c r="J108" s="56">
        <f>J98</f>
        <v>6.5492314814814809E-2</v>
      </c>
      <c r="K108" s="223">
        <f>K98</f>
        <v>137.25973817774775</v>
      </c>
    </row>
    <row r="109" spans="2:11" ht="15.75" thickBot="1" x14ac:dyDescent="0.3">
      <c r="B109" s="31" t="s">
        <v>133</v>
      </c>
      <c r="C109" s="462" t="s">
        <v>139</v>
      </c>
      <c r="D109" s="463"/>
      <c r="E109" s="463"/>
      <c r="F109" s="463"/>
      <c r="G109" s="463"/>
      <c r="H109" s="463"/>
      <c r="I109" s="464"/>
      <c r="J109" s="57">
        <v>0</v>
      </c>
      <c r="K109" s="224"/>
    </row>
    <row r="110" spans="2:11" ht="15.75" thickBot="1" x14ac:dyDescent="0.3">
      <c r="B110" s="397" t="s">
        <v>90</v>
      </c>
      <c r="C110" s="398"/>
      <c r="D110" s="398"/>
      <c r="E110" s="398"/>
      <c r="F110" s="398"/>
      <c r="G110" s="398"/>
      <c r="H110" s="398"/>
      <c r="I110" s="398"/>
      <c r="J110" s="429"/>
      <c r="K110" s="215">
        <f>SUM(K108:K109)</f>
        <v>137.25973817774775</v>
      </c>
    </row>
    <row r="113" spans="2:11" ht="15.75" thickBot="1" x14ac:dyDescent="0.3">
      <c r="B113" s="408" t="s">
        <v>140</v>
      </c>
      <c r="C113" s="408"/>
      <c r="D113" s="408"/>
      <c r="E113" s="408"/>
      <c r="F113" s="408"/>
      <c r="G113" s="408"/>
      <c r="H113" s="408"/>
      <c r="I113" s="408"/>
      <c r="J113" s="408"/>
      <c r="K113" s="408"/>
    </row>
    <row r="114" spans="2:11" ht="15.75" thickBot="1" x14ac:dyDescent="0.3">
      <c r="B114" s="33">
        <v>5</v>
      </c>
      <c r="C114" s="398" t="s">
        <v>141</v>
      </c>
      <c r="D114" s="398"/>
      <c r="E114" s="398"/>
      <c r="F114" s="398"/>
      <c r="G114" s="398"/>
      <c r="H114" s="398"/>
      <c r="I114" s="398"/>
      <c r="J114" s="398"/>
      <c r="K114" s="58" t="s">
        <v>73</v>
      </c>
    </row>
    <row r="115" spans="2:11" x14ac:dyDescent="0.25">
      <c r="B115" s="59" t="s">
        <v>47</v>
      </c>
      <c r="C115" s="451" t="s">
        <v>142</v>
      </c>
      <c r="D115" s="452"/>
      <c r="E115" s="452"/>
      <c r="F115" s="452"/>
      <c r="G115" s="452"/>
      <c r="H115" s="452"/>
      <c r="I115" s="452"/>
      <c r="J115" s="452"/>
      <c r="K115" s="225"/>
    </row>
    <row r="116" spans="2:11" x14ac:dyDescent="0.25">
      <c r="B116" s="36" t="s">
        <v>47</v>
      </c>
      <c r="C116" s="434" t="s">
        <v>143</v>
      </c>
      <c r="D116" s="434"/>
      <c r="E116" s="434"/>
      <c r="F116" s="434"/>
      <c r="G116" s="434"/>
      <c r="H116" s="434"/>
      <c r="I116" s="434"/>
      <c r="J116" s="434"/>
      <c r="K116" s="226"/>
    </row>
    <row r="117" spans="2:11" x14ac:dyDescent="0.25">
      <c r="B117" s="29" t="s">
        <v>49</v>
      </c>
      <c r="C117" s="374" t="s">
        <v>144</v>
      </c>
      <c r="D117" s="374"/>
      <c r="E117" s="374"/>
      <c r="F117" s="374"/>
      <c r="G117" s="374"/>
      <c r="H117" s="374"/>
      <c r="I117" s="374"/>
      <c r="J117" s="374"/>
      <c r="K117" s="212"/>
    </row>
    <row r="118" spans="2:11" x14ac:dyDescent="0.25">
      <c r="B118" s="29" t="s">
        <v>52</v>
      </c>
      <c r="C118" s="374" t="s">
        <v>145</v>
      </c>
      <c r="D118" s="374"/>
      <c r="E118" s="374"/>
      <c r="F118" s="374"/>
      <c r="G118" s="374"/>
      <c r="H118" s="374"/>
      <c r="I118" s="374"/>
      <c r="J118" s="374"/>
      <c r="K118" s="212">
        <f>Uniformes!G15</f>
        <v>43.923333333333325</v>
      </c>
    </row>
    <row r="119" spans="2:11" ht="15.75" thickBot="1" x14ac:dyDescent="0.3">
      <c r="B119" s="31" t="s">
        <v>55</v>
      </c>
      <c r="C119" s="453"/>
      <c r="D119" s="454"/>
      <c r="E119" s="454"/>
      <c r="F119" s="454"/>
      <c r="G119" s="454"/>
      <c r="H119" s="454"/>
      <c r="I119" s="454"/>
      <c r="J119" s="455"/>
      <c r="K119" s="227"/>
    </row>
    <row r="120" spans="2:11" ht="15.75" thickBot="1" x14ac:dyDescent="0.3">
      <c r="B120" s="397" t="s">
        <v>90</v>
      </c>
      <c r="C120" s="398"/>
      <c r="D120" s="398"/>
      <c r="E120" s="398"/>
      <c r="F120" s="398"/>
      <c r="G120" s="398"/>
      <c r="H120" s="398"/>
      <c r="I120" s="398"/>
      <c r="J120" s="429"/>
      <c r="K120" s="215">
        <f>SUM(K116:K119)</f>
        <v>43.923333333333325</v>
      </c>
    </row>
    <row r="121" spans="2:11" x14ac:dyDescent="0.25">
      <c r="B121" s="465"/>
      <c r="C121" s="465"/>
      <c r="D121" s="465"/>
      <c r="E121" s="465"/>
      <c r="F121" s="465"/>
      <c r="G121" s="465"/>
      <c r="H121" s="465"/>
    </row>
    <row r="123" spans="2:11" ht="15.75" thickBot="1" x14ac:dyDescent="0.3">
      <c r="B123" s="408" t="s">
        <v>146</v>
      </c>
      <c r="C123" s="408"/>
      <c r="D123" s="408"/>
      <c r="E123" s="408"/>
      <c r="F123" s="408"/>
      <c r="G123" s="408"/>
      <c r="H123" s="408"/>
      <c r="I123" s="408"/>
      <c r="J123" s="408"/>
      <c r="K123" s="408"/>
    </row>
    <row r="124" spans="2:11" ht="15.75" thickBot="1" x14ac:dyDescent="0.3">
      <c r="B124" s="33">
        <v>6</v>
      </c>
      <c r="C124" s="398" t="s">
        <v>147</v>
      </c>
      <c r="D124" s="398"/>
      <c r="E124" s="398"/>
      <c r="F124" s="398"/>
      <c r="G124" s="398"/>
      <c r="H124" s="398"/>
      <c r="I124" s="398"/>
      <c r="J124" s="60" t="s">
        <v>148</v>
      </c>
      <c r="K124" s="58" t="s">
        <v>73</v>
      </c>
    </row>
    <row r="125" spans="2:11" x14ac:dyDescent="0.25">
      <c r="B125" s="36" t="s">
        <v>47</v>
      </c>
      <c r="C125" s="434" t="s">
        <v>149</v>
      </c>
      <c r="D125" s="434"/>
      <c r="E125" s="434"/>
      <c r="F125" s="434"/>
      <c r="G125" s="434"/>
      <c r="H125" s="434"/>
      <c r="I125" s="434"/>
      <c r="J125" s="61">
        <v>0.03</v>
      </c>
      <c r="K125" s="226">
        <f>J125*K141</f>
        <v>114.08909900876718</v>
      </c>
    </row>
    <row r="126" spans="2:11" x14ac:dyDescent="0.25">
      <c r="B126" s="29" t="s">
        <v>49</v>
      </c>
      <c r="C126" s="374" t="s">
        <v>150</v>
      </c>
      <c r="D126" s="374"/>
      <c r="E126" s="374"/>
      <c r="F126" s="374"/>
      <c r="G126" s="374"/>
      <c r="H126" s="374"/>
      <c r="I126" s="374"/>
      <c r="J126" s="62">
        <v>6.7900000000000002E-2</v>
      </c>
      <c r="K126" s="212">
        <f>J126*(K125+$K$141)</f>
        <v>265.96831057920502</v>
      </c>
    </row>
    <row r="127" spans="2:11" x14ac:dyDescent="0.25">
      <c r="B127" s="29" t="s">
        <v>52</v>
      </c>
      <c r="C127" s="374" t="s">
        <v>151</v>
      </c>
      <c r="D127" s="374"/>
      <c r="E127" s="374"/>
      <c r="F127" s="374"/>
      <c r="G127" s="374"/>
      <c r="H127" s="374"/>
      <c r="I127" s="374"/>
      <c r="J127" s="63">
        <f>SUM(J128:J131)</f>
        <v>0.14250000000000002</v>
      </c>
      <c r="K127" s="212"/>
    </row>
    <row r="128" spans="2:11" x14ac:dyDescent="0.25">
      <c r="B128" s="29"/>
      <c r="C128" s="8"/>
      <c r="D128" s="374" t="s">
        <v>152</v>
      </c>
      <c r="E128" s="374"/>
      <c r="F128" s="374"/>
      <c r="G128" s="374"/>
      <c r="H128" s="374"/>
      <c r="I128" s="374"/>
      <c r="J128" s="64">
        <f>1.65%+7.6%</f>
        <v>9.2499999999999999E-2</v>
      </c>
      <c r="K128" s="212">
        <f>(K141+K125+K126)/(1-J127)*J128</f>
        <v>451.23035840301606</v>
      </c>
    </row>
    <row r="129" spans="2:11" x14ac:dyDescent="0.25">
      <c r="B129" s="29"/>
      <c r="C129" s="8"/>
      <c r="D129" s="374" t="s">
        <v>153</v>
      </c>
      <c r="E129" s="374"/>
      <c r="F129" s="374"/>
      <c r="G129" s="374"/>
      <c r="H129" s="374"/>
      <c r="I129" s="374"/>
      <c r="J129" s="30">
        <v>0</v>
      </c>
      <c r="K129" s="212"/>
    </row>
    <row r="130" spans="2:11" x14ac:dyDescent="0.25">
      <c r="B130" s="29"/>
      <c r="C130" s="8"/>
      <c r="D130" s="374" t="s">
        <v>154</v>
      </c>
      <c r="E130" s="374"/>
      <c r="F130" s="374"/>
      <c r="G130" s="374"/>
      <c r="H130" s="374"/>
      <c r="I130" s="374"/>
      <c r="J130" s="64">
        <v>0.05</v>
      </c>
      <c r="K130" s="212">
        <f>(K141+K125+K126)/(1-J127)*J130</f>
        <v>243.90830183946815</v>
      </c>
    </row>
    <row r="131" spans="2:11" ht="15.75" thickBot="1" x14ac:dyDescent="0.3">
      <c r="B131" s="31"/>
      <c r="C131" s="52"/>
      <c r="D131" s="435" t="s">
        <v>155</v>
      </c>
      <c r="E131" s="435"/>
      <c r="F131" s="435"/>
      <c r="G131" s="435"/>
      <c r="H131" s="435"/>
      <c r="I131" s="435"/>
      <c r="J131" s="32">
        <v>0</v>
      </c>
      <c r="K131" s="227"/>
    </row>
    <row r="132" spans="2:11" ht="15.75" thickBot="1" x14ac:dyDescent="0.3">
      <c r="B132" s="397" t="s">
        <v>90</v>
      </c>
      <c r="C132" s="398"/>
      <c r="D132" s="398"/>
      <c r="E132" s="398"/>
      <c r="F132" s="398"/>
      <c r="G132" s="398"/>
      <c r="H132" s="398"/>
      <c r="I132" s="398"/>
      <c r="J132" s="429"/>
      <c r="K132" s="215">
        <f>SUM(K125:K131)</f>
        <v>1075.1960698304563</v>
      </c>
    </row>
    <row r="134" spans="2:11" ht="15.75" thickBot="1" x14ac:dyDescent="0.3">
      <c r="B134" s="408" t="s">
        <v>156</v>
      </c>
      <c r="C134" s="408"/>
      <c r="D134" s="408"/>
      <c r="E134" s="408"/>
      <c r="F134" s="408"/>
      <c r="G134" s="408"/>
      <c r="H134" s="408"/>
      <c r="I134" s="408"/>
      <c r="J134" s="408"/>
      <c r="K134" s="408"/>
    </row>
    <row r="135" spans="2:11" ht="15.75" thickBot="1" x14ac:dyDescent="0.3">
      <c r="B135" s="397" t="s">
        <v>157</v>
      </c>
      <c r="C135" s="398"/>
      <c r="D135" s="398"/>
      <c r="E135" s="398"/>
      <c r="F135" s="398"/>
      <c r="G135" s="398"/>
      <c r="H135" s="398"/>
      <c r="I135" s="398"/>
      <c r="J135" s="429"/>
      <c r="K135" s="35" t="s">
        <v>73</v>
      </c>
    </row>
    <row r="136" spans="2:11" x14ac:dyDescent="0.25">
      <c r="B136" s="65" t="s">
        <v>47</v>
      </c>
      <c r="C136" s="434" t="s">
        <v>158</v>
      </c>
      <c r="D136" s="434"/>
      <c r="E136" s="434"/>
      <c r="F136" s="434"/>
      <c r="G136" s="434"/>
      <c r="H136" s="434"/>
      <c r="I136" s="434"/>
      <c r="J136" s="434"/>
      <c r="K136" s="218">
        <f>K40</f>
        <v>1416.75</v>
      </c>
    </row>
    <row r="137" spans="2:11" x14ac:dyDescent="0.25">
      <c r="B137" s="66" t="s">
        <v>49</v>
      </c>
      <c r="C137" s="374" t="s">
        <v>85</v>
      </c>
      <c r="D137" s="374"/>
      <c r="E137" s="374"/>
      <c r="F137" s="374"/>
      <c r="G137" s="374"/>
      <c r="H137" s="374"/>
      <c r="I137" s="374"/>
      <c r="J137" s="374"/>
      <c r="K137" s="216">
        <f>K77</f>
        <v>1961.5014509500002</v>
      </c>
    </row>
    <row r="138" spans="2:11" x14ac:dyDescent="0.25">
      <c r="B138" s="66" t="s">
        <v>52</v>
      </c>
      <c r="C138" s="374" t="s">
        <v>159</v>
      </c>
      <c r="D138" s="374"/>
      <c r="E138" s="374"/>
      <c r="F138" s="374"/>
      <c r="G138" s="374"/>
      <c r="H138" s="374"/>
      <c r="I138" s="374"/>
      <c r="J138" s="374"/>
      <c r="K138" s="216">
        <f>K87</f>
        <v>243.53544449782476</v>
      </c>
    </row>
    <row r="139" spans="2:11" x14ac:dyDescent="0.25">
      <c r="B139" s="66" t="s">
        <v>55</v>
      </c>
      <c r="C139" s="374" t="s">
        <v>160</v>
      </c>
      <c r="D139" s="374"/>
      <c r="E139" s="374"/>
      <c r="F139" s="374"/>
      <c r="G139" s="374"/>
      <c r="H139" s="374"/>
      <c r="I139" s="374"/>
      <c r="J139" s="374"/>
      <c r="K139" s="216">
        <f>K110</f>
        <v>137.25973817774775</v>
      </c>
    </row>
    <row r="140" spans="2:11" x14ac:dyDescent="0.25">
      <c r="B140" s="66" t="s">
        <v>78</v>
      </c>
      <c r="C140" s="374" t="s">
        <v>140</v>
      </c>
      <c r="D140" s="374"/>
      <c r="E140" s="374"/>
      <c r="F140" s="374"/>
      <c r="G140" s="374"/>
      <c r="H140" s="374"/>
      <c r="I140" s="374"/>
      <c r="J140" s="374"/>
      <c r="K140" s="212">
        <f>K120</f>
        <v>43.923333333333325</v>
      </c>
    </row>
    <row r="141" spans="2:11" x14ac:dyDescent="0.25">
      <c r="B141" s="466" t="s">
        <v>161</v>
      </c>
      <c r="C141" s="467"/>
      <c r="D141" s="467"/>
      <c r="E141" s="467"/>
      <c r="F141" s="467"/>
      <c r="G141" s="467"/>
      <c r="H141" s="467"/>
      <c r="I141" s="467"/>
      <c r="J141" s="467"/>
      <c r="K141" s="212">
        <f>SUM(K136:K140)</f>
        <v>3802.9699669589058</v>
      </c>
    </row>
    <row r="142" spans="2:11" ht="15.75" thickBot="1" x14ac:dyDescent="0.3">
      <c r="B142" s="68" t="s">
        <v>80</v>
      </c>
      <c r="C142" s="435" t="s">
        <v>146</v>
      </c>
      <c r="D142" s="435"/>
      <c r="E142" s="435"/>
      <c r="F142" s="435"/>
      <c r="G142" s="435"/>
      <c r="H142" s="435"/>
      <c r="I142" s="435"/>
      <c r="J142" s="435"/>
      <c r="K142" s="227">
        <f>K132</f>
        <v>1075.1960698304563</v>
      </c>
    </row>
    <row r="143" spans="2:11" ht="15.75" thickBot="1" x14ac:dyDescent="0.3">
      <c r="B143" s="468" t="s">
        <v>162</v>
      </c>
      <c r="C143" s="469"/>
      <c r="D143" s="469"/>
      <c r="E143" s="469"/>
      <c r="F143" s="469"/>
      <c r="G143" s="469"/>
      <c r="H143" s="469"/>
      <c r="I143" s="469"/>
      <c r="J143" s="469"/>
      <c r="K143" s="228">
        <f>SUM(K141:K142)</f>
        <v>4878.1660367893619</v>
      </c>
    </row>
  </sheetData>
  <mergeCells count="135">
    <mergeCell ref="B141:J141"/>
    <mergeCell ref="C142:J142"/>
    <mergeCell ref="B143:J143"/>
    <mergeCell ref="B135:J135"/>
    <mergeCell ref="C136:J136"/>
    <mergeCell ref="C137:J137"/>
    <mergeCell ref="C138:J138"/>
    <mergeCell ref="C139:J139"/>
    <mergeCell ref="C140:J140"/>
    <mergeCell ref="D128:I128"/>
    <mergeCell ref="D129:I129"/>
    <mergeCell ref="D130:I130"/>
    <mergeCell ref="D131:I131"/>
    <mergeCell ref="B132:J132"/>
    <mergeCell ref="B134:K134"/>
    <mergeCell ref="B121:H121"/>
    <mergeCell ref="B123:K123"/>
    <mergeCell ref="C124:I124"/>
    <mergeCell ref="C125:I125"/>
    <mergeCell ref="C126:I126"/>
    <mergeCell ref="C127:I127"/>
    <mergeCell ref="C115:J115"/>
    <mergeCell ref="C116:J116"/>
    <mergeCell ref="C117:J117"/>
    <mergeCell ref="C118:J118"/>
    <mergeCell ref="C119:J119"/>
    <mergeCell ref="B120:J120"/>
    <mergeCell ref="C107:I107"/>
    <mergeCell ref="C108:I108"/>
    <mergeCell ref="C109:I109"/>
    <mergeCell ref="B110:J110"/>
    <mergeCell ref="B113:K113"/>
    <mergeCell ref="C114:J114"/>
    <mergeCell ref="B99:K100"/>
    <mergeCell ref="B101:K101"/>
    <mergeCell ref="C102:I102"/>
    <mergeCell ref="C103:I103"/>
    <mergeCell ref="B104:J104"/>
    <mergeCell ref="B106:K106"/>
    <mergeCell ref="C93:I93"/>
    <mergeCell ref="C94:I94"/>
    <mergeCell ref="C95:I95"/>
    <mergeCell ref="C96:I96"/>
    <mergeCell ref="C97:I97"/>
    <mergeCell ref="B98:I98"/>
    <mergeCell ref="B90:B91"/>
    <mergeCell ref="C90:I91"/>
    <mergeCell ref="J90:J91"/>
    <mergeCell ref="K90:K91"/>
    <mergeCell ref="C92:I92"/>
    <mergeCell ref="C84:I84"/>
    <mergeCell ref="C85:I85"/>
    <mergeCell ref="C86:I86"/>
    <mergeCell ref="B87:I87"/>
    <mergeCell ref="B89:K89"/>
    <mergeCell ref="B77:J77"/>
    <mergeCell ref="B79:K79"/>
    <mergeCell ref="C80:I80"/>
    <mergeCell ref="C81:I81"/>
    <mergeCell ref="C82:I82"/>
    <mergeCell ref="C83:I83"/>
    <mergeCell ref="B70:J70"/>
    <mergeCell ref="B72:K72"/>
    <mergeCell ref="C73:J73"/>
    <mergeCell ref="C74:J74"/>
    <mergeCell ref="C75:J75"/>
    <mergeCell ref="C76:J76"/>
    <mergeCell ref="C64:J64"/>
    <mergeCell ref="C65:J65"/>
    <mergeCell ref="C66:J66"/>
    <mergeCell ref="C67:J67"/>
    <mergeCell ref="C68:I68"/>
    <mergeCell ref="C69:J69"/>
    <mergeCell ref="C57:I57"/>
    <mergeCell ref="C58:I58"/>
    <mergeCell ref="B59:I59"/>
    <mergeCell ref="B61:K61"/>
    <mergeCell ref="C62:J62"/>
    <mergeCell ref="C63:J63"/>
    <mergeCell ref="C51:I51"/>
    <mergeCell ref="C52:I52"/>
    <mergeCell ref="C53:I53"/>
    <mergeCell ref="C54:I54"/>
    <mergeCell ref="C55:I55"/>
    <mergeCell ref="C56:I56"/>
    <mergeCell ref="C44:I44"/>
    <mergeCell ref="C45:I45"/>
    <mergeCell ref="C46:I46"/>
    <mergeCell ref="B47:J47"/>
    <mergeCell ref="B49:K49"/>
    <mergeCell ref="C50:I50"/>
    <mergeCell ref="C37:J37"/>
    <mergeCell ref="C38:J38"/>
    <mergeCell ref="C39:J39"/>
    <mergeCell ref="B40:J40"/>
    <mergeCell ref="B42:K42"/>
    <mergeCell ref="B43:K43"/>
    <mergeCell ref="B31:J31"/>
    <mergeCell ref="C32:J32"/>
    <mergeCell ref="C33:J33"/>
    <mergeCell ref="C34:J34"/>
    <mergeCell ref="C35:J35"/>
    <mergeCell ref="C36:J36"/>
    <mergeCell ref="C25:J25"/>
    <mergeCell ref="C26:J26"/>
    <mergeCell ref="C27:J27"/>
    <mergeCell ref="C28:J28"/>
    <mergeCell ref="C29:J29"/>
    <mergeCell ref="B17:K17"/>
    <mergeCell ref="B18:I18"/>
    <mergeCell ref="B19:E22"/>
    <mergeCell ref="F19:I19"/>
    <mergeCell ref="J19:J22"/>
    <mergeCell ref="F20:I20"/>
    <mergeCell ref="C15:I15"/>
    <mergeCell ref="J15:K15"/>
    <mergeCell ref="B9:I9"/>
    <mergeCell ref="B10:K10"/>
    <mergeCell ref="C11:I11"/>
    <mergeCell ref="J11:K11"/>
    <mergeCell ref="C12:I12"/>
    <mergeCell ref="J12:K12"/>
    <mergeCell ref="B24:K24"/>
    <mergeCell ref="F22:I22"/>
    <mergeCell ref="F21:I21"/>
    <mergeCell ref="B2:K2"/>
    <mergeCell ref="B3:K3"/>
    <mergeCell ref="B4:K4"/>
    <mergeCell ref="C6:K6"/>
    <mergeCell ref="C7:K7"/>
    <mergeCell ref="C8:K8"/>
    <mergeCell ref="C13:I13"/>
    <mergeCell ref="J13:K13"/>
    <mergeCell ref="C14:I14"/>
    <mergeCell ref="J14:K14"/>
  </mergeCells>
  <pageMargins left="0.511811024" right="0.511811024" top="0.78740157499999996" bottom="0.78740157499999996" header="0.31496062000000002" footer="0.31496062000000002"/>
  <pageSetup paperSize="9" scale="62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564B4-03D5-452D-9763-C717EA4BF793}">
  <sheetPr>
    <tabColor rgb="FF00B0F0"/>
  </sheetPr>
  <dimension ref="B4:K142"/>
  <sheetViews>
    <sheetView view="pageBreakPreview" topLeftCell="A118" zoomScaleNormal="100" zoomScaleSheetLayoutView="100" workbookViewId="0">
      <selection activeCell="K25" sqref="K25"/>
    </sheetView>
  </sheetViews>
  <sheetFormatPr defaultRowHeight="15" x14ac:dyDescent="0.25"/>
  <cols>
    <col min="2" max="2" width="14.42578125" customWidth="1"/>
    <col min="9" max="9" width="20" customWidth="1"/>
    <col min="10" max="10" width="22.5703125" customWidth="1"/>
    <col min="11" max="11" width="29" customWidth="1"/>
  </cols>
  <sheetData>
    <row r="4" spans="2:11" ht="96" customHeight="1" x14ac:dyDescent="0.25"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2:11" ht="84.75" customHeight="1" x14ac:dyDescent="0.25">
      <c r="B5" s="370" t="s">
        <v>41</v>
      </c>
      <c r="C5" s="371"/>
      <c r="D5" s="371"/>
      <c r="E5" s="371"/>
      <c r="F5" s="371"/>
      <c r="G5" s="371"/>
      <c r="H5" s="371"/>
      <c r="I5" s="371"/>
      <c r="J5" s="371"/>
      <c r="K5" s="371"/>
    </row>
    <row r="6" spans="2:11" ht="26.25" x14ac:dyDescent="0.25">
      <c r="B6" s="372" t="s">
        <v>42</v>
      </c>
      <c r="C6" s="373"/>
      <c r="D6" s="373"/>
      <c r="E6" s="373"/>
      <c r="F6" s="373"/>
      <c r="G6" s="373"/>
      <c r="H6" s="373"/>
      <c r="I6" s="373"/>
      <c r="J6" s="373"/>
      <c r="K6" s="373"/>
    </row>
    <row r="7" spans="2:11" x14ac:dyDescent="0.25">
      <c r="B7" s="7"/>
      <c r="C7" s="7"/>
    </row>
    <row r="8" spans="2:11" ht="30" x14ac:dyDescent="0.25">
      <c r="B8" s="5" t="s">
        <v>43</v>
      </c>
      <c r="C8" s="374"/>
      <c r="D8" s="374"/>
      <c r="E8" s="374"/>
      <c r="F8" s="374"/>
      <c r="G8" s="374"/>
      <c r="H8" s="374"/>
      <c r="I8" s="374"/>
      <c r="J8" s="374"/>
      <c r="K8" s="374"/>
    </row>
    <row r="9" spans="2:11" x14ac:dyDescent="0.25">
      <c r="B9" s="5" t="s">
        <v>44</v>
      </c>
      <c r="C9" s="374"/>
      <c r="D9" s="374"/>
      <c r="E9" s="374"/>
      <c r="F9" s="374"/>
      <c r="G9" s="374"/>
      <c r="H9" s="374"/>
      <c r="I9" s="374"/>
      <c r="J9" s="374"/>
      <c r="K9" s="374"/>
    </row>
    <row r="10" spans="2:11" x14ac:dyDescent="0.25">
      <c r="B10" s="6" t="s">
        <v>45</v>
      </c>
      <c r="C10" s="375"/>
      <c r="D10" s="375"/>
      <c r="E10" s="375"/>
      <c r="F10" s="375"/>
      <c r="G10" s="375"/>
      <c r="H10" s="375"/>
      <c r="I10" s="375"/>
      <c r="J10" s="375"/>
      <c r="K10" s="375"/>
    </row>
    <row r="11" spans="2:11" x14ac:dyDescent="0.25">
      <c r="B11" s="379"/>
      <c r="C11" s="379"/>
      <c r="D11" s="379"/>
      <c r="E11" s="379"/>
      <c r="F11" s="379"/>
      <c r="G11" s="379"/>
      <c r="H11" s="379"/>
      <c r="I11" s="379"/>
    </row>
    <row r="12" spans="2:11" x14ac:dyDescent="0.25">
      <c r="B12" s="380" t="s">
        <v>46</v>
      </c>
      <c r="C12" s="380"/>
      <c r="D12" s="380"/>
      <c r="E12" s="380"/>
      <c r="F12" s="380"/>
      <c r="G12" s="380"/>
      <c r="H12" s="380"/>
      <c r="I12" s="380"/>
      <c r="J12" s="380"/>
      <c r="K12" s="380"/>
    </row>
    <row r="13" spans="2:11" x14ac:dyDescent="0.25">
      <c r="B13" s="9" t="s">
        <v>47</v>
      </c>
      <c r="C13" s="376" t="s">
        <v>48</v>
      </c>
      <c r="D13" s="377"/>
      <c r="E13" s="377"/>
      <c r="F13" s="377"/>
      <c r="G13" s="377"/>
      <c r="H13" s="377"/>
      <c r="I13" s="377"/>
      <c r="J13" s="378" t="s">
        <v>434</v>
      </c>
      <c r="K13" s="378"/>
    </row>
    <row r="14" spans="2:11" x14ac:dyDescent="0.25">
      <c r="B14" s="9" t="s">
        <v>49</v>
      </c>
      <c r="C14" s="376" t="s">
        <v>50</v>
      </c>
      <c r="D14" s="377"/>
      <c r="E14" s="377"/>
      <c r="F14" s="377"/>
      <c r="G14" s="377"/>
      <c r="H14" s="377"/>
      <c r="I14" s="377"/>
      <c r="J14" s="378" t="s">
        <v>51</v>
      </c>
      <c r="K14" s="378"/>
    </row>
    <row r="15" spans="2:11" x14ac:dyDescent="0.25">
      <c r="B15" s="9" t="s">
        <v>52</v>
      </c>
      <c r="C15" s="376" t="s">
        <v>53</v>
      </c>
      <c r="D15" s="377"/>
      <c r="E15" s="377"/>
      <c r="F15" s="377"/>
      <c r="G15" s="377"/>
      <c r="H15" s="377"/>
      <c r="I15" s="377"/>
      <c r="J15" s="378" t="s">
        <v>435</v>
      </c>
      <c r="K15" s="378"/>
    </row>
    <row r="16" spans="2:11" x14ac:dyDescent="0.25">
      <c r="B16" s="9" t="s">
        <v>52</v>
      </c>
      <c r="C16" s="376" t="s">
        <v>54</v>
      </c>
      <c r="D16" s="377"/>
      <c r="E16" s="377"/>
      <c r="F16" s="377"/>
      <c r="G16" s="377"/>
      <c r="H16" s="377"/>
      <c r="I16" s="377"/>
      <c r="J16" s="378" t="s">
        <v>433</v>
      </c>
      <c r="K16" s="378"/>
    </row>
    <row r="17" spans="2:11" x14ac:dyDescent="0.25">
      <c r="B17" s="9" t="s">
        <v>55</v>
      </c>
      <c r="C17" s="376" t="s">
        <v>56</v>
      </c>
      <c r="D17" s="377"/>
      <c r="E17" s="377"/>
      <c r="F17" s="377"/>
      <c r="G17" s="377"/>
      <c r="H17" s="377"/>
      <c r="I17" s="377"/>
      <c r="J17" s="378">
        <v>12</v>
      </c>
      <c r="K17" s="378"/>
    </row>
    <row r="18" spans="2:11" ht="15.75" thickBot="1" x14ac:dyDescent="0.3">
      <c r="B18" s="10"/>
      <c r="C18" s="10"/>
    </row>
    <row r="19" spans="2:11" ht="15.75" thickBot="1" x14ac:dyDescent="0.3">
      <c r="B19" s="397" t="s">
        <v>57</v>
      </c>
      <c r="C19" s="398"/>
      <c r="D19" s="398"/>
      <c r="E19" s="398"/>
      <c r="F19" s="398"/>
      <c r="G19" s="398"/>
      <c r="H19" s="398"/>
      <c r="I19" s="398"/>
      <c r="J19" s="398"/>
      <c r="K19" s="399"/>
    </row>
    <row r="20" spans="2:11" ht="30" x14ac:dyDescent="0.25">
      <c r="B20" s="400" t="s">
        <v>58</v>
      </c>
      <c r="C20" s="401"/>
      <c r="D20" s="401"/>
      <c r="E20" s="401"/>
      <c r="F20" s="401"/>
      <c r="G20" s="401"/>
      <c r="H20" s="401"/>
      <c r="I20" s="402"/>
      <c r="J20" s="11" t="s">
        <v>59</v>
      </c>
      <c r="K20" s="12" t="s">
        <v>60</v>
      </c>
    </row>
    <row r="21" spans="2:11" ht="15.75" customHeight="1" x14ac:dyDescent="0.25">
      <c r="B21" s="403" t="s">
        <v>391</v>
      </c>
      <c r="C21" s="404"/>
      <c r="D21" s="404"/>
      <c r="E21" s="404"/>
      <c r="F21" s="470" t="s">
        <v>36</v>
      </c>
      <c r="G21" s="470"/>
      <c r="H21" s="470"/>
      <c r="I21" s="470"/>
      <c r="J21" s="261" t="s">
        <v>62</v>
      </c>
      <c r="K21" s="77">
        <f>'QUADRO RESUMO DE EQP RESIDENTES'!E12</f>
        <v>6846.35</v>
      </c>
    </row>
    <row r="22" spans="2:11" ht="15.75" thickBot="1" x14ac:dyDescent="0.3">
      <c r="B22" s="13"/>
      <c r="C22" s="13"/>
      <c r="D22" s="13"/>
      <c r="E22" s="13"/>
      <c r="F22" s="13"/>
      <c r="G22" s="13"/>
      <c r="H22" s="13"/>
    </row>
    <row r="23" spans="2:11" ht="15.75" thickBot="1" x14ac:dyDescent="0.3">
      <c r="B23" s="381" t="s">
        <v>64</v>
      </c>
      <c r="C23" s="382"/>
      <c r="D23" s="382"/>
      <c r="E23" s="382"/>
      <c r="F23" s="382"/>
      <c r="G23" s="382"/>
      <c r="H23" s="382"/>
      <c r="I23" s="382"/>
      <c r="J23" s="382"/>
      <c r="K23" s="383"/>
    </row>
    <row r="24" spans="2:11" x14ac:dyDescent="0.25">
      <c r="B24" s="14">
        <v>1</v>
      </c>
      <c r="C24" s="388" t="s">
        <v>65</v>
      </c>
      <c r="D24" s="389"/>
      <c r="E24" s="389"/>
      <c r="F24" s="389"/>
      <c r="G24" s="389"/>
      <c r="H24" s="389"/>
      <c r="I24" s="389"/>
      <c r="J24" s="390"/>
      <c r="K24" s="15" t="s">
        <v>391</v>
      </c>
    </row>
    <row r="25" spans="2:11" x14ac:dyDescent="0.25">
      <c r="B25" s="16">
        <v>2</v>
      </c>
      <c r="C25" s="391" t="s">
        <v>66</v>
      </c>
      <c r="D25" s="392"/>
      <c r="E25" s="392"/>
      <c r="F25" s="392"/>
      <c r="G25" s="392"/>
      <c r="H25" s="392"/>
      <c r="I25" s="392"/>
      <c r="J25" s="393"/>
      <c r="K25" s="212">
        <v>1679.73</v>
      </c>
    </row>
    <row r="26" spans="2:11" x14ac:dyDescent="0.25">
      <c r="B26" s="16">
        <v>3</v>
      </c>
      <c r="C26" s="391" t="s">
        <v>67</v>
      </c>
      <c r="D26" s="392"/>
      <c r="E26" s="392"/>
      <c r="F26" s="392"/>
      <c r="G26" s="392"/>
      <c r="H26" s="392"/>
      <c r="I26" s="392"/>
      <c r="J26" s="393"/>
      <c r="K26" s="17" t="s">
        <v>394</v>
      </c>
    </row>
    <row r="27" spans="2:11" x14ac:dyDescent="0.25">
      <c r="B27" s="16">
        <v>4</v>
      </c>
      <c r="C27" s="391" t="s">
        <v>68</v>
      </c>
      <c r="D27" s="392"/>
      <c r="E27" s="392"/>
      <c r="F27" s="392"/>
      <c r="G27" s="392"/>
      <c r="H27" s="392"/>
      <c r="I27" s="392"/>
      <c r="J27" s="393"/>
      <c r="K27" s="18" t="s">
        <v>432</v>
      </c>
    </row>
    <row r="28" spans="2:11" ht="15.75" thickBot="1" x14ac:dyDescent="0.3">
      <c r="B28" s="19">
        <v>5</v>
      </c>
      <c r="C28" s="394" t="s">
        <v>69</v>
      </c>
      <c r="D28" s="395"/>
      <c r="E28" s="395"/>
      <c r="F28" s="395"/>
      <c r="G28" s="395"/>
      <c r="H28" s="395"/>
      <c r="I28" s="395"/>
      <c r="J28" s="396"/>
      <c r="K28" s="20">
        <v>1</v>
      </c>
    </row>
    <row r="30" spans="2:11" ht="15.75" thickBot="1" x14ac:dyDescent="0.3">
      <c r="B30" s="412" t="s">
        <v>70</v>
      </c>
      <c r="C30" s="412"/>
      <c r="D30" s="412"/>
      <c r="E30" s="412"/>
      <c r="F30" s="412"/>
      <c r="G30" s="412"/>
      <c r="H30" s="412"/>
      <c r="I30" s="412"/>
      <c r="J30" s="412"/>
    </row>
    <row r="31" spans="2:11" ht="15.75" thickBot="1" x14ac:dyDescent="0.3">
      <c r="B31" s="21" t="s">
        <v>71</v>
      </c>
      <c r="C31" s="413" t="s">
        <v>72</v>
      </c>
      <c r="D31" s="414"/>
      <c r="E31" s="414"/>
      <c r="F31" s="414"/>
      <c r="G31" s="414"/>
      <c r="H31" s="414"/>
      <c r="I31" s="414"/>
      <c r="J31" s="415"/>
      <c r="K31" s="22" t="s">
        <v>73</v>
      </c>
    </row>
    <row r="32" spans="2:11" x14ac:dyDescent="0.25">
      <c r="B32" s="23" t="s">
        <v>47</v>
      </c>
      <c r="C32" s="388" t="s">
        <v>74</v>
      </c>
      <c r="D32" s="389"/>
      <c r="E32" s="389"/>
      <c r="F32" s="389"/>
      <c r="G32" s="389"/>
      <c r="H32" s="389"/>
      <c r="I32" s="389"/>
      <c r="J32" s="389"/>
      <c r="K32" s="213">
        <f>K25</f>
        <v>1679.73</v>
      </c>
    </row>
    <row r="33" spans="2:11" x14ac:dyDescent="0.25">
      <c r="B33" s="24" t="s">
        <v>49</v>
      </c>
      <c r="C33" s="391" t="s">
        <v>75</v>
      </c>
      <c r="D33" s="392"/>
      <c r="E33" s="392"/>
      <c r="F33" s="392"/>
      <c r="G33" s="392"/>
      <c r="H33" s="392"/>
      <c r="I33" s="392"/>
      <c r="J33" s="392"/>
      <c r="K33" s="176">
        <f>0.3*K32</f>
        <v>503.91899999999998</v>
      </c>
    </row>
    <row r="34" spans="2:11" x14ac:dyDescent="0.25">
      <c r="B34" s="24" t="s">
        <v>52</v>
      </c>
      <c r="C34" s="391" t="s">
        <v>76</v>
      </c>
      <c r="D34" s="392"/>
      <c r="E34" s="392"/>
      <c r="F34" s="392"/>
      <c r="G34" s="392"/>
      <c r="H34" s="392"/>
      <c r="I34" s="392"/>
      <c r="J34" s="392"/>
      <c r="K34" s="176"/>
    </row>
    <row r="35" spans="2:11" x14ac:dyDescent="0.25">
      <c r="B35" s="24" t="s">
        <v>55</v>
      </c>
      <c r="C35" s="391" t="s">
        <v>77</v>
      </c>
      <c r="D35" s="392"/>
      <c r="E35" s="392"/>
      <c r="F35" s="392"/>
      <c r="G35" s="392"/>
      <c r="H35" s="392"/>
      <c r="I35" s="392"/>
      <c r="J35" s="392"/>
      <c r="K35" s="176"/>
    </row>
    <row r="36" spans="2:11" x14ac:dyDescent="0.25">
      <c r="B36" s="24" t="s">
        <v>78</v>
      </c>
      <c r="C36" s="391" t="s">
        <v>79</v>
      </c>
      <c r="D36" s="392"/>
      <c r="E36" s="392"/>
      <c r="F36" s="392"/>
      <c r="G36" s="392"/>
      <c r="H36" s="392"/>
      <c r="I36" s="392"/>
      <c r="J36" s="392"/>
      <c r="K36" s="176"/>
    </row>
    <row r="37" spans="2:11" x14ac:dyDescent="0.25">
      <c r="B37" s="24" t="s">
        <v>80</v>
      </c>
      <c r="C37" s="391" t="s">
        <v>81</v>
      </c>
      <c r="D37" s="392"/>
      <c r="E37" s="392"/>
      <c r="F37" s="392"/>
      <c r="G37" s="392"/>
      <c r="H37" s="392"/>
      <c r="I37" s="392"/>
      <c r="J37" s="392"/>
      <c r="K37" s="176"/>
    </row>
    <row r="38" spans="2:11" ht="15.75" thickBot="1" x14ac:dyDescent="0.3">
      <c r="B38" s="25" t="s">
        <v>82</v>
      </c>
      <c r="C38" s="406" t="s">
        <v>83</v>
      </c>
      <c r="D38" s="407"/>
      <c r="E38" s="407"/>
      <c r="F38" s="407"/>
      <c r="G38" s="407"/>
      <c r="H38" s="407"/>
      <c r="I38" s="407"/>
      <c r="J38" s="407"/>
      <c r="K38" s="214"/>
    </row>
    <row r="39" spans="2:11" ht="15.75" thickBot="1" x14ac:dyDescent="0.3">
      <c r="B39" s="397" t="s">
        <v>84</v>
      </c>
      <c r="C39" s="398"/>
      <c r="D39" s="398"/>
      <c r="E39" s="398"/>
      <c r="F39" s="398"/>
      <c r="G39" s="398"/>
      <c r="H39" s="398"/>
      <c r="I39" s="398"/>
      <c r="J39" s="398"/>
      <c r="K39" s="215">
        <f>SUM(K32:K38)</f>
        <v>2183.6489999999999</v>
      </c>
    </row>
    <row r="41" spans="2:11" ht="15.75" thickBot="1" x14ac:dyDescent="0.3">
      <c r="B41" s="408" t="s">
        <v>85</v>
      </c>
      <c r="C41" s="408"/>
      <c r="D41" s="408"/>
      <c r="E41" s="408"/>
      <c r="F41" s="408"/>
      <c r="G41" s="408"/>
      <c r="H41" s="408"/>
      <c r="I41" s="408"/>
      <c r="J41" s="408"/>
      <c r="K41" s="408"/>
    </row>
    <row r="42" spans="2:11" ht="15.75" thickBot="1" x14ac:dyDescent="0.3">
      <c r="B42" s="409" t="s">
        <v>86</v>
      </c>
      <c r="C42" s="410"/>
      <c r="D42" s="410"/>
      <c r="E42" s="410"/>
      <c r="F42" s="410"/>
      <c r="G42" s="410"/>
      <c r="H42" s="410"/>
      <c r="I42" s="410"/>
      <c r="J42" s="410"/>
      <c r="K42" s="411"/>
    </row>
    <row r="43" spans="2:11" x14ac:dyDescent="0.25">
      <c r="B43" s="26" t="s">
        <v>15</v>
      </c>
      <c r="C43" s="420" t="s">
        <v>87</v>
      </c>
      <c r="D43" s="421"/>
      <c r="E43" s="421"/>
      <c r="F43" s="421"/>
      <c r="G43" s="421"/>
      <c r="H43" s="421"/>
      <c r="I43" s="422"/>
      <c r="J43" s="27" t="s">
        <v>88</v>
      </c>
      <c r="K43" s="28" t="s">
        <v>73</v>
      </c>
    </row>
    <row r="44" spans="2:11" x14ac:dyDescent="0.25">
      <c r="B44" s="29" t="s">
        <v>47</v>
      </c>
      <c r="C44" s="376" t="s">
        <v>89</v>
      </c>
      <c r="D44" s="377"/>
      <c r="E44" s="377"/>
      <c r="F44" s="377"/>
      <c r="G44" s="377"/>
      <c r="H44" s="377"/>
      <c r="I44" s="419"/>
      <c r="J44" s="30">
        <v>8.3299999999999999E-2</v>
      </c>
      <c r="K44" s="216">
        <f>J44*K39</f>
        <v>181.8979617</v>
      </c>
    </row>
    <row r="45" spans="2:11" ht="15.75" customHeight="1" thickBot="1" x14ac:dyDescent="0.3">
      <c r="B45" s="31" t="s">
        <v>49</v>
      </c>
      <c r="C45" s="324" t="s">
        <v>410</v>
      </c>
      <c r="D45" s="325"/>
      <c r="E45" s="325"/>
      <c r="F45" s="325"/>
      <c r="G45" s="325"/>
      <c r="H45" s="325"/>
      <c r="I45" s="326"/>
      <c r="J45" s="99">
        <v>0.121</v>
      </c>
      <c r="K45" s="217">
        <f>J45*K39</f>
        <v>264.22152899999998</v>
      </c>
    </row>
    <row r="46" spans="2:11" ht="15.75" thickBot="1" x14ac:dyDescent="0.3">
      <c r="B46" s="423" t="s">
        <v>90</v>
      </c>
      <c r="C46" s="424"/>
      <c r="D46" s="424"/>
      <c r="E46" s="424"/>
      <c r="F46" s="424"/>
      <c r="G46" s="424"/>
      <c r="H46" s="424"/>
      <c r="I46" s="424"/>
      <c r="J46" s="424"/>
      <c r="K46" s="215">
        <f>SUM(K44:K45)</f>
        <v>446.11949069999997</v>
      </c>
    </row>
    <row r="47" spans="2:11" ht="15.75" thickBot="1" x14ac:dyDescent="0.3">
      <c r="K47" s="229"/>
    </row>
    <row r="48" spans="2:11" ht="15.75" thickBot="1" x14ac:dyDescent="0.3">
      <c r="B48" s="425" t="s">
        <v>91</v>
      </c>
      <c r="C48" s="426"/>
      <c r="D48" s="426"/>
      <c r="E48" s="426"/>
      <c r="F48" s="426"/>
      <c r="G48" s="426"/>
      <c r="H48" s="426"/>
      <c r="I48" s="426"/>
      <c r="J48" s="426"/>
      <c r="K48" s="427"/>
    </row>
    <row r="49" spans="2:11" ht="15.75" thickBot="1" x14ac:dyDescent="0.3">
      <c r="B49" s="33" t="s">
        <v>92</v>
      </c>
      <c r="C49" s="428" t="s">
        <v>93</v>
      </c>
      <c r="D49" s="398"/>
      <c r="E49" s="398"/>
      <c r="F49" s="398"/>
      <c r="G49" s="398"/>
      <c r="H49" s="398"/>
      <c r="I49" s="429"/>
      <c r="J49" s="34" t="s">
        <v>88</v>
      </c>
      <c r="K49" s="35" t="s">
        <v>73</v>
      </c>
    </row>
    <row r="50" spans="2:11" x14ac:dyDescent="0.25">
      <c r="B50" s="36" t="s">
        <v>47</v>
      </c>
      <c r="C50" s="416" t="s">
        <v>94</v>
      </c>
      <c r="D50" s="417"/>
      <c r="E50" s="417"/>
      <c r="F50" s="417"/>
      <c r="G50" s="417"/>
      <c r="H50" s="417"/>
      <c r="I50" s="418"/>
      <c r="J50" s="37">
        <v>0.2</v>
      </c>
      <c r="K50" s="218">
        <f>(K39+K46)*J50</f>
        <v>525.95369814000003</v>
      </c>
    </row>
    <row r="51" spans="2:11" x14ac:dyDescent="0.25">
      <c r="B51" s="29" t="s">
        <v>49</v>
      </c>
      <c r="C51" s="376" t="s">
        <v>95</v>
      </c>
      <c r="D51" s="377"/>
      <c r="E51" s="377"/>
      <c r="F51" s="377"/>
      <c r="G51" s="377"/>
      <c r="H51" s="377"/>
      <c r="I51" s="419"/>
      <c r="J51" s="38">
        <v>2.5000000000000001E-2</v>
      </c>
      <c r="K51" s="216">
        <f>(K39+K46)*J51</f>
        <v>65.744212267500004</v>
      </c>
    </row>
    <row r="52" spans="2:11" x14ac:dyDescent="0.25">
      <c r="B52" s="29" t="s">
        <v>52</v>
      </c>
      <c r="C52" s="376" t="s">
        <v>96</v>
      </c>
      <c r="D52" s="377"/>
      <c r="E52" s="377"/>
      <c r="F52" s="377"/>
      <c r="G52" s="377"/>
      <c r="H52" s="377"/>
      <c r="I52" s="419"/>
      <c r="J52" s="38">
        <v>0.06</v>
      </c>
      <c r="K52" s="216">
        <f>(K39+K46)*J52</f>
        <v>157.78610944199997</v>
      </c>
    </row>
    <row r="53" spans="2:11" x14ac:dyDescent="0.25">
      <c r="B53" s="29" t="s">
        <v>55</v>
      </c>
      <c r="C53" s="376" t="s">
        <v>97</v>
      </c>
      <c r="D53" s="377"/>
      <c r="E53" s="377"/>
      <c r="F53" s="377"/>
      <c r="G53" s="377"/>
      <c r="H53" s="377"/>
      <c r="I53" s="419"/>
      <c r="J53" s="38">
        <v>1.4999999999999999E-2</v>
      </c>
      <c r="K53" s="216">
        <f>(K39+K46)*J53</f>
        <v>39.446527360499992</v>
      </c>
    </row>
    <row r="54" spans="2:11" x14ac:dyDescent="0.25">
      <c r="B54" s="29" t="s">
        <v>78</v>
      </c>
      <c r="C54" s="376" t="s">
        <v>98</v>
      </c>
      <c r="D54" s="377"/>
      <c r="E54" s="377"/>
      <c r="F54" s="377"/>
      <c r="G54" s="377"/>
      <c r="H54" s="377"/>
      <c r="I54" s="419"/>
      <c r="J54" s="38">
        <v>0.01</v>
      </c>
      <c r="K54" s="216">
        <f>(K39+K46)*J54</f>
        <v>26.297684906999997</v>
      </c>
    </row>
    <row r="55" spans="2:11" x14ac:dyDescent="0.25">
      <c r="B55" s="29" t="s">
        <v>80</v>
      </c>
      <c r="C55" s="376" t="s">
        <v>99</v>
      </c>
      <c r="D55" s="377"/>
      <c r="E55" s="377"/>
      <c r="F55" s="377"/>
      <c r="G55" s="377"/>
      <c r="H55" s="377"/>
      <c r="I55" s="419"/>
      <c r="J55" s="38">
        <v>6.0000000000000001E-3</v>
      </c>
      <c r="K55" s="216">
        <f>(K39+K46)*J55</f>
        <v>15.778610944199999</v>
      </c>
    </row>
    <row r="56" spans="2:11" x14ac:dyDescent="0.25">
      <c r="B56" s="29" t="s">
        <v>82</v>
      </c>
      <c r="C56" s="376" t="s">
        <v>100</v>
      </c>
      <c r="D56" s="377"/>
      <c r="E56" s="377"/>
      <c r="F56" s="377"/>
      <c r="G56" s="377"/>
      <c r="H56" s="377"/>
      <c r="I56" s="419"/>
      <c r="J56" s="38">
        <v>2E-3</v>
      </c>
      <c r="K56" s="216">
        <f>(K39+K46)*J56</f>
        <v>5.2595369814000001</v>
      </c>
    </row>
    <row r="57" spans="2:11" ht="15.75" thickBot="1" x14ac:dyDescent="0.3">
      <c r="B57" s="31" t="s">
        <v>101</v>
      </c>
      <c r="C57" s="430" t="s">
        <v>102</v>
      </c>
      <c r="D57" s="431"/>
      <c r="E57" s="431"/>
      <c r="F57" s="431"/>
      <c r="G57" s="431"/>
      <c r="H57" s="431"/>
      <c r="I57" s="432"/>
      <c r="J57" s="39">
        <v>0.08</v>
      </c>
      <c r="K57" s="217">
        <f>(K39+K46)*J57</f>
        <v>210.38147925599998</v>
      </c>
    </row>
    <row r="58" spans="2:11" ht="15.75" thickBot="1" x14ac:dyDescent="0.3">
      <c r="B58" s="397" t="s">
        <v>90</v>
      </c>
      <c r="C58" s="398"/>
      <c r="D58" s="398"/>
      <c r="E58" s="398"/>
      <c r="F58" s="398"/>
      <c r="G58" s="398"/>
      <c r="H58" s="398"/>
      <c r="I58" s="429"/>
      <c r="J58" s="40">
        <f>SUM(J50:J57)</f>
        <v>0.39800000000000008</v>
      </c>
      <c r="K58" s="215">
        <f>SUM(K50:K57)</f>
        <v>1046.6478592985998</v>
      </c>
    </row>
    <row r="60" spans="2:11" ht="15.75" thickBot="1" x14ac:dyDescent="0.3">
      <c r="B60" s="408" t="s">
        <v>103</v>
      </c>
      <c r="C60" s="408"/>
      <c r="D60" s="408"/>
      <c r="E60" s="408"/>
      <c r="F60" s="408"/>
      <c r="G60" s="408"/>
      <c r="H60" s="408"/>
      <c r="I60" s="408"/>
      <c r="J60" s="408"/>
      <c r="K60" s="408"/>
    </row>
    <row r="61" spans="2:11" x14ac:dyDescent="0.25">
      <c r="B61" s="41" t="s">
        <v>104</v>
      </c>
      <c r="C61" s="433" t="s">
        <v>105</v>
      </c>
      <c r="D61" s="433"/>
      <c r="E61" s="433"/>
      <c r="F61" s="433"/>
      <c r="G61" s="433"/>
      <c r="H61" s="433"/>
      <c r="I61" s="433"/>
      <c r="J61" s="433"/>
      <c r="K61" s="42" t="s">
        <v>73</v>
      </c>
    </row>
    <row r="62" spans="2:11" x14ac:dyDescent="0.25">
      <c r="B62" s="29" t="s">
        <v>47</v>
      </c>
      <c r="C62" s="376" t="s">
        <v>106</v>
      </c>
      <c r="D62" s="377"/>
      <c r="E62" s="377"/>
      <c r="F62" s="377"/>
      <c r="G62" s="377"/>
      <c r="H62" s="377"/>
      <c r="I62" s="377"/>
      <c r="J62" s="419"/>
      <c r="K62" s="216">
        <f>((5.5*2)*22)-(6%*K32)</f>
        <v>141.21620000000001</v>
      </c>
    </row>
    <row r="63" spans="2:11" x14ac:dyDescent="0.25">
      <c r="B63" s="29" t="s">
        <v>49</v>
      </c>
      <c r="C63" s="376" t="s">
        <v>107</v>
      </c>
      <c r="D63" s="377"/>
      <c r="E63" s="377"/>
      <c r="F63" s="377"/>
      <c r="G63" s="377"/>
      <c r="H63" s="377"/>
      <c r="I63" s="377"/>
      <c r="J63" s="419"/>
      <c r="K63" s="176"/>
    </row>
    <row r="64" spans="2:11" x14ac:dyDescent="0.25">
      <c r="B64" s="29" t="s">
        <v>52</v>
      </c>
      <c r="C64" s="376" t="s">
        <v>108</v>
      </c>
      <c r="D64" s="377"/>
      <c r="E64" s="377"/>
      <c r="F64" s="377"/>
      <c r="G64" s="377"/>
      <c r="H64" s="377"/>
      <c r="I64" s="377"/>
      <c r="J64" s="419"/>
      <c r="K64" s="212">
        <f>38*22</f>
        <v>836</v>
      </c>
    </row>
    <row r="65" spans="2:11" x14ac:dyDescent="0.25">
      <c r="B65" s="29" t="s">
        <v>55</v>
      </c>
      <c r="C65" s="376" t="s">
        <v>109</v>
      </c>
      <c r="D65" s="377"/>
      <c r="E65" s="377"/>
      <c r="F65" s="377"/>
      <c r="G65" s="377"/>
      <c r="H65" s="377"/>
      <c r="I65" s="377"/>
      <c r="J65" s="419"/>
      <c r="K65" s="219"/>
    </row>
    <row r="66" spans="2:11" x14ac:dyDescent="0.25">
      <c r="B66" s="29" t="s">
        <v>78</v>
      </c>
      <c r="C66" s="376" t="s">
        <v>110</v>
      </c>
      <c r="D66" s="377"/>
      <c r="E66" s="377"/>
      <c r="F66" s="377"/>
      <c r="G66" s="377"/>
      <c r="H66" s="377"/>
      <c r="I66" s="377"/>
      <c r="J66" s="419"/>
      <c r="K66" s="212"/>
    </row>
    <row r="67" spans="2:11" x14ac:dyDescent="0.25">
      <c r="B67" s="29" t="s">
        <v>80</v>
      </c>
      <c r="C67" s="376" t="s">
        <v>111</v>
      </c>
      <c r="D67" s="377"/>
      <c r="E67" s="377"/>
      <c r="F67" s="377"/>
      <c r="G67" s="377"/>
      <c r="H67" s="377"/>
      <c r="I67" s="377"/>
      <c r="J67" s="43"/>
      <c r="K67" s="216"/>
    </row>
    <row r="68" spans="2:11" ht="15.75" thickBot="1" x14ac:dyDescent="0.3">
      <c r="B68" s="31" t="s">
        <v>82</v>
      </c>
      <c r="C68" s="430" t="s">
        <v>112</v>
      </c>
      <c r="D68" s="431"/>
      <c r="E68" s="431"/>
      <c r="F68" s="431"/>
      <c r="G68" s="431"/>
      <c r="H68" s="431"/>
      <c r="I68" s="431"/>
      <c r="J68" s="432"/>
      <c r="K68" s="217"/>
    </row>
    <row r="69" spans="2:11" ht="15.75" thickBot="1" x14ac:dyDescent="0.3">
      <c r="B69" s="423" t="s">
        <v>90</v>
      </c>
      <c r="C69" s="424"/>
      <c r="D69" s="424"/>
      <c r="E69" s="424"/>
      <c r="F69" s="424"/>
      <c r="G69" s="424"/>
      <c r="H69" s="424"/>
      <c r="I69" s="424"/>
      <c r="J69" s="424"/>
      <c r="K69" s="215">
        <f>SUM(K62:K68)</f>
        <v>977.21620000000007</v>
      </c>
    </row>
    <row r="71" spans="2:11" ht="15.75" thickBot="1" x14ac:dyDescent="0.3">
      <c r="B71" s="408" t="s">
        <v>113</v>
      </c>
      <c r="C71" s="408"/>
      <c r="D71" s="408"/>
      <c r="E71" s="408"/>
      <c r="F71" s="408"/>
      <c r="G71" s="408"/>
      <c r="H71" s="408"/>
      <c r="I71" s="408"/>
      <c r="J71" s="408"/>
      <c r="K71" s="408"/>
    </row>
    <row r="72" spans="2:11" x14ac:dyDescent="0.25">
      <c r="B72" s="41">
        <v>2</v>
      </c>
      <c r="C72" s="433" t="s">
        <v>114</v>
      </c>
      <c r="D72" s="433"/>
      <c r="E72" s="433"/>
      <c r="F72" s="433"/>
      <c r="G72" s="433"/>
      <c r="H72" s="433"/>
      <c r="I72" s="433"/>
      <c r="J72" s="433"/>
      <c r="K72" s="42" t="s">
        <v>73</v>
      </c>
    </row>
    <row r="73" spans="2:11" x14ac:dyDescent="0.25">
      <c r="B73" s="29" t="s">
        <v>15</v>
      </c>
      <c r="C73" s="374" t="s">
        <v>87</v>
      </c>
      <c r="D73" s="374"/>
      <c r="E73" s="374"/>
      <c r="F73" s="374"/>
      <c r="G73" s="374"/>
      <c r="H73" s="374"/>
      <c r="I73" s="374"/>
      <c r="J73" s="374"/>
      <c r="K73" s="216">
        <f>K46</f>
        <v>446.11949069999997</v>
      </c>
    </row>
    <row r="74" spans="2:11" x14ac:dyDescent="0.25">
      <c r="B74" s="29" t="s">
        <v>92</v>
      </c>
      <c r="C74" s="374" t="s">
        <v>93</v>
      </c>
      <c r="D74" s="374"/>
      <c r="E74" s="374"/>
      <c r="F74" s="374"/>
      <c r="G74" s="374"/>
      <c r="H74" s="374"/>
      <c r="I74" s="374"/>
      <c r="J74" s="374"/>
      <c r="K74" s="216">
        <f>K58</f>
        <v>1046.6478592985998</v>
      </c>
    </row>
    <row r="75" spans="2:11" ht="15.75" thickBot="1" x14ac:dyDescent="0.3">
      <c r="B75" s="31" t="s">
        <v>104</v>
      </c>
      <c r="C75" s="435" t="s">
        <v>105</v>
      </c>
      <c r="D75" s="435"/>
      <c r="E75" s="435"/>
      <c r="F75" s="435"/>
      <c r="G75" s="435"/>
      <c r="H75" s="435"/>
      <c r="I75" s="435"/>
      <c r="J75" s="435"/>
      <c r="K75" s="217">
        <f>K69</f>
        <v>977.21620000000007</v>
      </c>
    </row>
    <row r="76" spans="2:11" ht="15.75" thickBot="1" x14ac:dyDescent="0.3">
      <c r="B76" s="397" t="s">
        <v>90</v>
      </c>
      <c r="C76" s="398"/>
      <c r="D76" s="398"/>
      <c r="E76" s="398"/>
      <c r="F76" s="398"/>
      <c r="G76" s="398"/>
      <c r="H76" s="398"/>
      <c r="I76" s="398"/>
      <c r="J76" s="429"/>
      <c r="K76" s="215">
        <f>SUM(K73:K75)</f>
        <v>2469.9835499985998</v>
      </c>
    </row>
    <row r="78" spans="2:11" ht="15.75" thickBot="1" x14ac:dyDescent="0.3">
      <c r="B78" s="408" t="s">
        <v>115</v>
      </c>
      <c r="C78" s="408"/>
      <c r="D78" s="408"/>
      <c r="E78" s="408"/>
      <c r="F78" s="408"/>
      <c r="G78" s="408"/>
      <c r="H78" s="408"/>
      <c r="I78" s="408"/>
      <c r="J78" s="408"/>
      <c r="K78" s="408"/>
    </row>
    <row r="79" spans="2:11" ht="15.75" thickBot="1" x14ac:dyDescent="0.3">
      <c r="B79" s="33">
        <v>3</v>
      </c>
      <c r="C79" s="428" t="s">
        <v>116</v>
      </c>
      <c r="D79" s="398"/>
      <c r="E79" s="398"/>
      <c r="F79" s="398"/>
      <c r="G79" s="398"/>
      <c r="H79" s="398"/>
      <c r="I79" s="429"/>
      <c r="J79" s="34" t="s">
        <v>88</v>
      </c>
      <c r="K79" s="35" t="s">
        <v>73</v>
      </c>
    </row>
    <row r="80" spans="2:11" x14ac:dyDescent="0.25">
      <c r="B80" s="36" t="s">
        <v>47</v>
      </c>
      <c r="C80" s="434" t="s">
        <v>117</v>
      </c>
      <c r="D80" s="434"/>
      <c r="E80" s="434"/>
      <c r="F80" s="434"/>
      <c r="G80" s="434"/>
      <c r="H80" s="434"/>
      <c r="I80" s="434"/>
      <c r="J80" s="44">
        <v>4.5999999999999999E-3</v>
      </c>
      <c r="K80" s="218">
        <f t="shared" ref="K80:K85" si="0">($K$37+$K$74)*J80</f>
        <v>4.8145801527735586</v>
      </c>
    </row>
    <row r="81" spans="2:11" x14ac:dyDescent="0.25">
      <c r="B81" s="29" t="s">
        <v>49</v>
      </c>
      <c r="C81" s="374" t="s">
        <v>118</v>
      </c>
      <c r="D81" s="374"/>
      <c r="E81" s="374"/>
      <c r="F81" s="374"/>
      <c r="G81" s="374"/>
      <c r="H81" s="374"/>
      <c r="I81" s="374"/>
      <c r="J81" s="45">
        <f>(J80*J57)</f>
        <v>3.68E-4</v>
      </c>
      <c r="K81" s="218">
        <f t="shared" si="0"/>
        <v>0.38516641222188469</v>
      </c>
    </row>
    <row r="82" spans="2:11" x14ac:dyDescent="0.25">
      <c r="B82" s="29" t="s">
        <v>52</v>
      </c>
      <c r="C82" s="374" t="s">
        <v>119</v>
      </c>
      <c r="D82" s="374"/>
      <c r="E82" s="374"/>
      <c r="F82" s="374"/>
      <c r="G82" s="374"/>
      <c r="H82" s="374"/>
      <c r="I82" s="374"/>
      <c r="J82" s="45">
        <v>0.04</v>
      </c>
      <c r="K82" s="218">
        <f t="shared" si="0"/>
        <v>41.865914371943994</v>
      </c>
    </row>
    <row r="83" spans="2:11" x14ac:dyDescent="0.25">
      <c r="B83" s="29" t="s">
        <v>55</v>
      </c>
      <c r="C83" s="374" t="s">
        <v>120</v>
      </c>
      <c r="D83" s="374"/>
      <c r="E83" s="374"/>
      <c r="F83" s="374"/>
      <c r="G83" s="374"/>
      <c r="H83" s="374"/>
      <c r="I83" s="374"/>
      <c r="J83" s="46">
        <v>1.9400000000000001E-2</v>
      </c>
      <c r="K83" s="218">
        <f t="shared" si="0"/>
        <v>20.304968470392836</v>
      </c>
    </row>
    <row r="84" spans="2:11" x14ac:dyDescent="0.25">
      <c r="B84" s="29" t="s">
        <v>78</v>
      </c>
      <c r="C84" s="374" t="s">
        <v>121</v>
      </c>
      <c r="D84" s="374"/>
      <c r="E84" s="374"/>
      <c r="F84" s="374"/>
      <c r="G84" s="374"/>
      <c r="H84" s="374"/>
      <c r="I84" s="374"/>
      <c r="J84" s="45">
        <f>(J83*J58)</f>
        <v>7.7212000000000018E-3</v>
      </c>
      <c r="K84" s="218">
        <f t="shared" si="0"/>
        <v>8.0813774512163512</v>
      </c>
    </row>
    <row r="85" spans="2:11" ht="15.75" thickBot="1" x14ac:dyDescent="0.3">
      <c r="B85" s="31" t="s">
        <v>80</v>
      </c>
      <c r="C85" s="435" t="s">
        <v>122</v>
      </c>
      <c r="D85" s="435"/>
      <c r="E85" s="435"/>
      <c r="F85" s="435"/>
      <c r="G85" s="435"/>
      <c r="H85" s="435"/>
      <c r="I85" s="435"/>
      <c r="J85" s="47"/>
      <c r="K85" s="218">
        <f t="shared" si="0"/>
        <v>0</v>
      </c>
    </row>
    <row r="86" spans="2:11" ht="15.75" thickBot="1" x14ac:dyDescent="0.3">
      <c r="B86" s="397" t="s">
        <v>90</v>
      </c>
      <c r="C86" s="398"/>
      <c r="D86" s="398"/>
      <c r="E86" s="398"/>
      <c r="F86" s="398"/>
      <c r="G86" s="398"/>
      <c r="H86" s="398"/>
      <c r="I86" s="429"/>
      <c r="J86" s="48">
        <f>SUM(J80:J85)</f>
        <v>7.2089200000000006E-2</v>
      </c>
      <c r="K86" s="215">
        <f>SUM(K80:K85)</f>
        <v>75.452006858548629</v>
      </c>
    </row>
    <row r="88" spans="2:11" ht="15.75" thickBot="1" x14ac:dyDescent="0.3">
      <c r="B88" s="408" t="s">
        <v>123</v>
      </c>
      <c r="C88" s="408"/>
      <c r="D88" s="408"/>
      <c r="E88" s="408"/>
      <c r="F88" s="408"/>
      <c r="G88" s="408"/>
      <c r="H88" s="408"/>
      <c r="I88" s="408"/>
      <c r="J88" s="408"/>
      <c r="K88" s="408"/>
    </row>
    <row r="89" spans="2:11" x14ac:dyDescent="0.25">
      <c r="B89" s="436" t="s">
        <v>124</v>
      </c>
      <c r="C89" s="438" t="s">
        <v>125</v>
      </c>
      <c r="D89" s="439"/>
      <c r="E89" s="439"/>
      <c r="F89" s="439"/>
      <c r="G89" s="439"/>
      <c r="H89" s="439"/>
      <c r="I89" s="440"/>
      <c r="J89" s="444" t="s">
        <v>88</v>
      </c>
      <c r="K89" s="446" t="s">
        <v>73</v>
      </c>
    </row>
    <row r="90" spans="2:11" ht="15.75" thickBot="1" x14ac:dyDescent="0.3">
      <c r="B90" s="437"/>
      <c r="C90" s="441"/>
      <c r="D90" s="442"/>
      <c r="E90" s="442"/>
      <c r="F90" s="442"/>
      <c r="G90" s="442"/>
      <c r="H90" s="442"/>
      <c r="I90" s="443"/>
      <c r="J90" s="445"/>
      <c r="K90" s="447"/>
    </row>
    <row r="91" spans="2:11" x14ac:dyDescent="0.25">
      <c r="B91" s="49" t="s">
        <v>47</v>
      </c>
      <c r="C91" s="434" t="s">
        <v>126</v>
      </c>
      <c r="D91" s="434"/>
      <c r="E91" s="434"/>
      <c r="F91" s="434"/>
      <c r="G91" s="434"/>
      <c r="H91" s="434"/>
      <c r="I91" s="434"/>
      <c r="J91" s="50">
        <f>(1/12)/30*22</f>
        <v>6.1111111111111102E-2</v>
      </c>
      <c r="K91" s="220">
        <f t="shared" ref="K91:K96" si="1">(K$56+K$37)*J91</f>
        <v>0.32141614886333331</v>
      </c>
    </row>
    <row r="92" spans="2:11" x14ac:dyDescent="0.25">
      <c r="B92" s="9" t="s">
        <v>49</v>
      </c>
      <c r="C92" s="376" t="s">
        <v>127</v>
      </c>
      <c r="D92" s="377"/>
      <c r="E92" s="377"/>
      <c r="F92" s="377"/>
      <c r="G92" s="377"/>
      <c r="H92" s="377"/>
      <c r="I92" s="419"/>
      <c r="J92" s="51">
        <f>'% Ausências Legais'!L26</f>
        <v>2.8E-3</v>
      </c>
      <c r="K92" s="220">
        <f t="shared" si="1"/>
        <v>1.472670354792E-2</v>
      </c>
    </row>
    <row r="93" spans="2:11" x14ac:dyDescent="0.25">
      <c r="B93" s="9" t="s">
        <v>52</v>
      </c>
      <c r="C93" s="376" t="s">
        <v>128</v>
      </c>
      <c r="D93" s="377"/>
      <c r="E93" s="377"/>
      <c r="F93" s="377"/>
      <c r="G93" s="377"/>
      <c r="H93" s="377"/>
      <c r="I93" s="419"/>
      <c r="J93" s="51">
        <f>'% Ausências Legais'!L27</f>
        <v>2.0416666666666668E-4</v>
      </c>
      <c r="K93" s="220">
        <f t="shared" si="1"/>
        <v>1.0738221337025001E-3</v>
      </c>
    </row>
    <row r="94" spans="2:11" x14ac:dyDescent="0.25">
      <c r="B94" s="9" t="s">
        <v>55</v>
      </c>
      <c r="C94" s="376" t="s">
        <v>129</v>
      </c>
      <c r="D94" s="377"/>
      <c r="E94" s="377"/>
      <c r="F94" s="377"/>
      <c r="G94" s="377"/>
      <c r="H94" s="377"/>
      <c r="I94" s="419"/>
      <c r="J94" s="51">
        <f>'% Ausências Legais'!L28</f>
        <v>1.8166666666666665E-3</v>
      </c>
      <c r="K94" s="220">
        <f t="shared" si="1"/>
        <v>9.5548255162099995E-3</v>
      </c>
    </row>
    <row r="95" spans="2:11" x14ac:dyDescent="0.25">
      <c r="B95" s="9" t="s">
        <v>78</v>
      </c>
      <c r="C95" s="376" t="s">
        <v>130</v>
      </c>
      <c r="D95" s="377"/>
      <c r="E95" s="377"/>
      <c r="F95" s="377"/>
      <c r="G95" s="377"/>
      <c r="H95" s="377"/>
      <c r="I95" s="419"/>
      <c r="J95" s="51">
        <f>'% Ausências Legais'!L29</f>
        <v>3.7777777777777777E-4</v>
      </c>
      <c r="K95" s="220">
        <f t="shared" si="1"/>
        <v>1.9869361929733334E-3</v>
      </c>
    </row>
    <row r="96" spans="2:11" ht="15.75" thickBot="1" x14ac:dyDescent="0.3">
      <c r="B96" s="52" t="s">
        <v>80</v>
      </c>
      <c r="C96" s="430" t="s">
        <v>131</v>
      </c>
      <c r="D96" s="431"/>
      <c r="E96" s="431"/>
      <c r="F96" s="431"/>
      <c r="G96" s="431"/>
      <c r="H96" s="431"/>
      <c r="I96" s="432"/>
      <c r="J96" s="51">
        <f>'% Ausências Legais'!L30</f>
        <v>0</v>
      </c>
      <c r="K96" s="220">
        <f t="shared" si="1"/>
        <v>0</v>
      </c>
    </row>
    <row r="97" spans="2:11" ht="15.75" thickBot="1" x14ac:dyDescent="0.3">
      <c r="B97" s="397" t="s">
        <v>90</v>
      </c>
      <c r="C97" s="398"/>
      <c r="D97" s="398"/>
      <c r="E97" s="398"/>
      <c r="F97" s="398"/>
      <c r="G97" s="398"/>
      <c r="H97" s="398"/>
      <c r="I97" s="429"/>
      <c r="J97" s="48">
        <f>SUM(J91:J96)</f>
        <v>6.6309722222222214E-2</v>
      </c>
      <c r="K97" s="215">
        <f>SUM(K91:K96)</f>
        <v>0.34875843625413916</v>
      </c>
    </row>
    <row r="98" spans="2:11" x14ac:dyDescent="0.25">
      <c r="B98" s="448" t="s">
        <v>163</v>
      </c>
      <c r="C98" s="448"/>
      <c r="D98" s="448"/>
      <c r="E98" s="448"/>
      <c r="F98" s="448"/>
      <c r="G98" s="448"/>
      <c r="H98" s="448"/>
      <c r="I98" s="448"/>
      <c r="J98" s="448"/>
      <c r="K98" s="448"/>
    </row>
    <row r="99" spans="2:11" x14ac:dyDescent="0.25">
      <c r="B99" s="449"/>
      <c r="C99" s="449"/>
      <c r="D99" s="449"/>
      <c r="E99" s="449"/>
      <c r="F99" s="449"/>
      <c r="G99" s="449"/>
      <c r="H99" s="449"/>
      <c r="I99" s="449"/>
      <c r="J99" s="449"/>
      <c r="K99" s="449"/>
    </row>
    <row r="100" spans="2:11" ht="15.75" thickBot="1" x14ac:dyDescent="0.3">
      <c r="B100" s="408" t="s">
        <v>132</v>
      </c>
      <c r="C100" s="408"/>
      <c r="D100" s="408"/>
      <c r="E100" s="408"/>
      <c r="F100" s="408"/>
      <c r="G100" s="408"/>
      <c r="H100" s="408"/>
      <c r="I100" s="408"/>
      <c r="J100" s="408"/>
      <c r="K100" s="408"/>
    </row>
    <row r="101" spans="2:11" ht="15.75" thickBot="1" x14ac:dyDescent="0.3">
      <c r="B101" s="33" t="s">
        <v>133</v>
      </c>
      <c r="C101" s="428" t="s">
        <v>134</v>
      </c>
      <c r="D101" s="398"/>
      <c r="E101" s="398"/>
      <c r="F101" s="398"/>
      <c r="G101" s="398"/>
      <c r="H101" s="398"/>
      <c r="I101" s="429"/>
      <c r="J101" s="34" t="s">
        <v>88</v>
      </c>
      <c r="K101" s="35" t="s">
        <v>73</v>
      </c>
    </row>
    <row r="102" spans="2:11" ht="15.75" thickBot="1" x14ac:dyDescent="0.3">
      <c r="B102" s="53" t="s">
        <v>47</v>
      </c>
      <c r="C102" s="370" t="s">
        <v>135</v>
      </c>
      <c r="D102" s="371"/>
      <c r="E102" s="371"/>
      <c r="F102" s="371"/>
      <c r="G102" s="371"/>
      <c r="H102" s="371"/>
      <c r="I102" s="450"/>
      <c r="J102" s="54">
        <v>0</v>
      </c>
      <c r="K102" s="221"/>
    </row>
    <row r="103" spans="2:11" ht="15.75" thickBot="1" x14ac:dyDescent="0.3">
      <c r="B103" s="423" t="s">
        <v>90</v>
      </c>
      <c r="C103" s="424"/>
      <c r="D103" s="424"/>
      <c r="E103" s="424"/>
      <c r="F103" s="424"/>
      <c r="G103" s="424"/>
      <c r="H103" s="424"/>
      <c r="I103" s="424"/>
      <c r="J103" s="424"/>
      <c r="K103" s="222"/>
    </row>
    <row r="105" spans="2:11" ht="15.75" thickBot="1" x14ac:dyDescent="0.3">
      <c r="B105" s="408" t="s">
        <v>136</v>
      </c>
      <c r="C105" s="408"/>
      <c r="D105" s="408"/>
      <c r="E105" s="408"/>
      <c r="F105" s="408"/>
      <c r="G105" s="408"/>
      <c r="H105" s="408"/>
      <c r="I105" s="408"/>
      <c r="J105" s="408"/>
      <c r="K105" s="408"/>
    </row>
    <row r="106" spans="2:11" x14ac:dyDescent="0.25">
      <c r="B106" s="41">
        <v>4</v>
      </c>
      <c r="C106" s="456" t="s">
        <v>137</v>
      </c>
      <c r="D106" s="457"/>
      <c r="E106" s="457"/>
      <c r="F106" s="457"/>
      <c r="G106" s="457"/>
      <c r="H106" s="457"/>
      <c r="I106" s="458"/>
      <c r="J106" s="55" t="s">
        <v>88</v>
      </c>
      <c r="K106" s="42" t="s">
        <v>73</v>
      </c>
    </row>
    <row r="107" spans="2:11" x14ac:dyDescent="0.25">
      <c r="B107" s="29" t="s">
        <v>124</v>
      </c>
      <c r="C107" s="459" t="s">
        <v>138</v>
      </c>
      <c r="D107" s="460"/>
      <c r="E107" s="460"/>
      <c r="F107" s="460"/>
      <c r="G107" s="460"/>
      <c r="H107" s="460"/>
      <c r="I107" s="461"/>
      <c r="J107" s="56">
        <f>J97</f>
        <v>6.6309722222222214E-2</v>
      </c>
      <c r="K107" s="223">
        <f>K97</f>
        <v>0.34875843625413916</v>
      </c>
    </row>
    <row r="108" spans="2:11" ht="15.75" thickBot="1" x14ac:dyDescent="0.3">
      <c r="B108" s="31" t="s">
        <v>133</v>
      </c>
      <c r="C108" s="462" t="s">
        <v>139</v>
      </c>
      <c r="D108" s="463"/>
      <c r="E108" s="463"/>
      <c r="F108" s="463"/>
      <c r="G108" s="463"/>
      <c r="H108" s="463"/>
      <c r="I108" s="464"/>
      <c r="J108" s="57">
        <v>0</v>
      </c>
      <c r="K108" s="224"/>
    </row>
    <row r="109" spans="2:11" ht="15.75" thickBot="1" x14ac:dyDescent="0.3">
      <c r="B109" s="397" t="s">
        <v>90</v>
      </c>
      <c r="C109" s="398"/>
      <c r="D109" s="398"/>
      <c r="E109" s="398"/>
      <c r="F109" s="398"/>
      <c r="G109" s="398"/>
      <c r="H109" s="398"/>
      <c r="I109" s="398"/>
      <c r="J109" s="429"/>
      <c r="K109" s="215">
        <f>SUM(K107:K108)</f>
        <v>0.34875843625413916</v>
      </c>
    </row>
    <row r="112" spans="2:11" ht="15.75" thickBot="1" x14ac:dyDescent="0.3">
      <c r="B112" s="408" t="s">
        <v>140</v>
      </c>
      <c r="C112" s="408"/>
      <c r="D112" s="408"/>
      <c r="E112" s="408"/>
      <c r="F112" s="408"/>
      <c r="G112" s="408"/>
      <c r="H112" s="408"/>
      <c r="I112" s="408"/>
      <c r="J112" s="408"/>
      <c r="K112" s="408"/>
    </row>
    <row r="113" spans="2:11" ht="15.75" thickBot="1" x14ac:dyDescent="0.3">
      <c r="B113" s="33">
        <v>5</v>
      </c>
      <c r="C113" s="398" t="s">
        <v>141</v>
      </c>
      <c r="D113" s="398"/>
      <c r="E113" s="398"/>
      <c r="F113" s="398"/>
      <c r="G113" s="398"/>
      <c r="H113" s="398"/>
      <c r="I113" s="398"/>
      <c r="J113" s="398"/>
      <c r="K113" s="58" t="s">
        <v>73</v>
      </c>
    </row>
    <row r="114" spans="2:11" x14ac:dyDescent="0.25">
      <c r="B114" s="59" t="s">
        <v>47</v>
      </c>
      <c r="C114" s="451" t="s">
        <v>142</v>
      </c>
      <c r="D114" s="452"/>
      <c r="E114" s="452"/>
      <c r="F114" s="452"/>
      <c r="G114" s="452"/>
      <c r="H114" s="452"/>
      <c r="I114" s="452"/>
      <c r="J114" s="452"/>
      <c r="K114" s="225"/>
    </row>
    <row r="115" spans="2:11" x14ac:dyDescent="0.25">
      <c r="B115" s="36" t="s">
        <v>47</v>
      </c>
      <c r="C115" s="434" t="s">
        <v>143</v>
      </c>
      <c r="D115" s="434"/>
      <c r="E115" s="434"/>
      <c r="F115" s="434"/>
      <c r="G115" s="434"/>
      <c r="H115" s="434"/>
      <c r="I115" s="434"/>
      <c r="J115" s="434"/>
      <c r="K115" s="226"/>
    </row>
    <row r="116" spans="2:11" x14ac:dyDescent="0.25">
      <c r="B116" s="29" t="s">
        <v>49</v>
      </c>
      <c r="C116" s="374" t="s">
        <v>144</v>
      </c>
      <c r="D116" s="374"/>
      <c r="E116" s="374"/>
      <c r="F116" s="374"/>
      <c r="G116" s="374"/>
      <c r="H116" s="374"/>
      <c r="I116" s="374"/>
      <c r="J116" s="374"/>
      <c r="K116" s="212"/>
    </row>
    <row r="117" spans="2:11" x14ac:dyDescent="0.25">
      <c r="B117" s="29" t="s">
        <v>52</v>
      </c>
      <c r="C117" s="374" t="s">
        <v>145</v>
      </c>
      <c r="D117" s="374"/>
      <c r="E117" s="374"/>
      <c r="F117" s="374"/>
      <c r="G117" s="374"/>
      <c r="H117" s="374"/>
      <c r="I117" s="374"/>
      <c r="J117" s="374"/>
      <c r="K117" s="212">
        <f>Uniformes!G15</f>
        <v>43.923333333333325</v>
      </c>
    </row>
    <row r="118" spans="2:11" ht="15.75" thickBot="1" x14ac:dyDescent="0.3">
      <c r="B118" s="31" t="s">
        <v>55</v>
      </c>
      <c r="C118" s="453"/>
      <c r="D118" s="454"/>
      <c r="E118" s="454"/>
      <c r="F118" s="454"/>
      <c r="G118" s="454"/>
      <c r="H118" s="454"/>
      <c r="I118" s="454"/>
      <c r="J118" s="455"/>
      <c r="K118" s="227"/>
    </row>
    <row r="119" spans="2:11" ht="15.75" thickBot="1" x14ac:dyDescent="0.3">
      <c r="B119" s="397" t="s">
        <v>90</v>
      </c>
      <c r="C119" s="398"/>
      <c r="D119" s="398"/>
      <c r="E119" s="398"/>
      <c r="F119" s="398"/>
      <c r="G119" s="398"/>
      <c r="H119" s="398"/>
      <c r="I119" s="398"/>
      <c r="J119" s="429"/>
      <c r="K119" s="215">
        <f>SUM(K115:K118)</f>
        <v>43.923333333333325</v>
      </c>
    </row>
    <row r="120" spans="2:11" x14ac:dyDescent="0.25">
      <c r="B120" s="465"/>
      <c r="C120" s="465"/>
      <c r="D120" s="465"/>
      <c r="E120" s="465"/>
      <c r="F120" s="465"/>
      <c r="G120" s="465"/>
      <c r="H120" s="465"/>
    </row>
    <row r="122" spans="2:11" ht="15.75" thickBot="1" x14ac:dyDescent="0.3">
      <c r="B122" s="408" t="s">
        <v>146</v>
      </c>
      <c r="C122" s="408"/>
      <c r="D122" s="408"/>
      <c r="E122" s="408"/>
      <c r="F122" s="408"/>
      <c r="G122" s="408"/>
      <c r="H122" s="408"/>
      <c r="I122" s="408"/>
      <c r="J122" s="408"/>
      <c r="K122" s="408"/>
    </row>
    <row r="123" spans="2:11" ht="15.75" thickBot="1" x14ac:dyDescent="0.3">
      <c r="B123" s="33">
        <v>6</v>
      </c>
      <c r="C123" s="398" t="s">
        <v>147</v>
      </c>
      <c r="D123" s="398"/>
      <c r="E123" s="398"/>
      <c r="F123" s="398"/>
      <c r="G123" s="398"/>
      <c r="H123" s="398"/>
      <c r="I123" s="398"/>
      <c r="J123" s="60" t="s">
        <v>148</v>
      </c>
      <c r="K123" s="58" t="s">
        <v>73</v>
      </c>
    </row>
    <row r="124" spans="2:11" x14ac:dyDescent="0.25">
      <c r="B124" s="36" t="s">
        <v>47</v>
      </c>
      <c r="C124" s="434" t="s">
        <v>149</v>
      </c>
      <c r="D124" s="434"/>
      <c r="E124" s="434"/>
      <c r="F124" s="434"/>
      <c r="G124" s="434"/>
      <c r="H124" s="434"/>
      <c r="I124" s="434"/>
      <c r="J124" s="61">
        <v>0.03</v>
      </c>
      <c r="K124" s="226">
        <f>J124*K140</f>
        <v>143.20069945880206</v>
      </c>
    </row>
    <row r="125" spans="2:11" x14ac:dyDescent="0.25">
      <c r="B125" s="29" t="s">
        <v>49</v>
      </c>
      <c r="C125" s="374" t="s">
        <v>150</v>
      </c>
      <c r="D125" s="374"/>
      <c r="E125" s="374"/>
      <c r="F125" s="374"/>
      <c r="G125" s="374"/>
      <c r="H125" s="374"/>
      <c r="I125" s="374"/>
      <c r="J125" s="62">
        <v>6.7900000000000002E-2</v>
      </c>
      <c r="K125" s="212">
        <f>J125*(K124+$K$138)</f>
        <v>9.7470081910743165</v>
      </c>
    </row>
    <row r="126" spans="2:11" x14ac:dyDescent="0.25">
      <c r="B126" s="29" t="s">
        <v>52</v>
      </c>
      <c r="C126" s="374" t="s">
        <v>151</v>
      </c>
      <c r="D126" s="374"/>
      <c r="E126" s="374"/>
      <c r="F126" s="374"/>
      <c r="G126" s="374"/>
      <c r="H126" s="374"/>
      <c r="I126" s="374"/>
      <c r="J126" s="63">
        <f>SUM(J127:J130)</f>
        <v>0.14250000000000002</v>
      </c>
      <c r="K126" s="212"/>
    </row>
    <row r="127" spans="2:11" x14ac:dyDescent="0.25">
      <c r="B127" s="29"/>
      <c r="C127" s="9"/>
      <c r="D127" s="374" t="s">
        <v>152</v>
      </c>
      <c r="E127" s="374"/>
      <c r="F127" s="374"/>
      <c r="G127" s="374"/>
      <c r="H127" s="374"/>
      <c r="I127" s="374"/>
      <c r="J127" s="64">
        <f>1.65%+7.6%</f>
        <v>9.2499999999999999E-2</v>
      </c>
      <c r="K127" s="212">
        <f>(K140+K124+K125)/(1-J126)*J127</f>
        <v>531.40892472954704</v>
      </c>
    </row>
    <row r="128" spans="2:11" x14ac:dyDescent="0.25">
      <c r="B128" s="29"/>
      <c r="C128" s="9"/>
      <c r="D128" s="374" t="s">
        <v>153</v>
      </c>
      <c r="E128" s="374"/>
      <c r="F128" s="374"/>
      <c r="G128" s="374"/>
      <c r="H128" s="374"/>
      <c r="I128" s="374"/>
      <c r="J128" s="30">
        <v>0</v>
      </c>
      <c r="K128" s="212"/>
    </row>
    <row r="129" spans="2:11" x14ac:dyDescent="0.25">
      <c r="B129" s="29"/>
      <c r="C129" s="9"/>
      <c r="D129" s="374" t="s">
        <v>154</v>
      </c>
      <c r="E129" s="374"/>
      <c r="F129" s="374"/>
      <c r="G129" s="374"/>
      <c r="H129" s="374"/>
      <c r="I129" s="374"/>
      <c r="J129" s="64">
        <v>0.05</v>
      </c>
      <c r="K129" s="212">
        <f>(K140+K124+K125)/(1-J126)*J129</f>
        <v>287.24806742137679</v>
      </c>
    </row>
    <row r="130" spans="2:11" ht="15.75" thickBot="1" x14ac:dyDescent="0.3">
      <c r="B130" s="31"/>
      <c r="C130" s="52"/>
      <c r="D130" s="435" t="s">
        <v>155</v>
      </c>
      <c r="E130" s="435"/>
      <c r="F130" s="435"/>
      <c r="G130" s="435"/>
      <c r="H130" s="435"/>
      <c r="I130" s="435"/>
      <c r="J130" s="32">
        <v>0</v>
      </c>
      <c r="K130" s="227"/>
    </row>
    <row r="131" spans="2:11" ht="15.75" thickBot="1" x14ac:dyDescent="0.3">
      <c r="B131" s="397" t="s">
        <v>90</v>
      </c>
      <c r="C131" s="398"/>
      <c r="D131" s="398"/>
      <c r="E131" s="398"/>
      <c r="F131" s="398"/>
      <c r="G131" s="398"/>
      <c r="H131" s="398"/>
      <c r="I131" s="398"/>
      <c r="J131" s="429"/>
      <c r="K131" s="215">
        <f>SUM(K124:K130)</f>
        <v>971.60469980080029</v>
      </c>
    </row>
    <row r="133" spans="2:11" ht="15.75" thickBot="1" x14ac:dyDescent="0.3">
      <c r="B133" s="408" t="s">
        <v>156</v>
      </c>
      <c r="C133" s="408"/>
      <c r="D133" s="408"/>
      <c r="E133" s="408"/>
      <c r="F133" s="408"/>
      <c r="G133" s="408"/>
      <c r="H133" s="408"/>
      <c r="I133" s="408"/>
      <c r="J133" s="408"/>
      <c r="K133" s="408"/>
    </row>
    <row r="134" spans="2:11" ht="15.75" thickBot="1" x14ac:dyDescent="0.3">
      <c r="B134" s="397" t="s">
        <v>157</v>
      </c>
      <c r="C134" s="398"/>
      <c r="D134" s="398"/>
      <c r="E134" s="398"/>
      <c r="F134" s="398"/>
      <c r="G134" s="398"/>
      <c r="H134" s="398"/>
      <c r="I134" s="398"/>
      <c r="J134" s="429"/>
      <c r="K134" s="35" t="s">
        <v>73</v>
      </c>
    </row>
    <row r="135" spans="2:11" x14ac:dyDescent="0.25">
      <c r="B135" s="65" t="s">
        <v>47</v>
      </c>
      <c r="C135" s="434" t="s">
        <v>158</v>
      </c>
      <c r="D135" s="434"/>
      <c r="E135" s="434"/>
      <c r="F135" s="434"/>
      <c r="G135" s="434"/>
      <c r="H135" s="434"/>
      <c r="I135" s="434"/>
      <c r="J135" s="434"/>
      <c r="K135" s="218">
        <f>K39</f>
        <v>2183.6489999999999</v>
      </c>
    </row>
    <row r="136" spans="2:11" x14ac:dyDescent="0.25">
      <c r="B136" s="67" t="s">
        <v>49</v>
      </c>
      <c r="C136" s="374" t="s">
        <v>85</v>
      </c>
      <c r="D136" s="374"/>
      <c r="E136" s="374"/>
      <c r="F136" s="374"/>
      <c r="G136" s="374"/>
      <c r="H136" s="374"/>
      <c r="I136" s="374"/>
      <c r="J136" s="374"/>
      <c r="K136" s="216">
        <f>K76</f>
        <v>2469.9835499985998</v>
      </c>
    </row>
    <row r="137" spans="2:11" x14ac:dyDescent="0.25">
      <c r="B137" s="67" t="s">
        <v>52</v>
      </c>
      <c r="C137" s="374" t="s">
        <v>159</v>
      </c>
      <c r="D137" s="374"/>
      <c r="E137" s="374"/>
      <c r="F137" s="374"/>
      <c r="G137" s="374"/>
      <c r="H137" s="374"/>
      <c r="I137" s="374"/>
      <c r="J137" s="374"/>
      <c r="K137" s="216">
        <f>K86</f>
        <v>75.452006858548629</v>
      </c>
    </row>
    <row r="138" spans="2:11" x14ac:dyDescent="0.25">
      <c r="B138" s="67" t="s">
        <v>55</v>
      </c>
      <c r="C138" s="374" t="s">
        <v>160</v>
      </c>
      <c r="D138" s="374"/>
      <c r="E138" s="374"/>
      <c r="F138" s="374"/>
      <c r="G138" s="374"/>
      <c r="H138" s="374"/>
      <c r="I138" s="374"/>
      <c r="J138" s="374"/>
      <c r="K138" s="216">
        <f>K109</f>
        <v>0.34875843625413916</v>
      </c>
    </row>
    <row r="139" spans="2:11" x14ac:dyDescent="0.25">
      <c r="B139" s="67" t="s">
        <v>78</v>
      </c>
      <c r="C139" s="374" t="s">
        <v>140</v>
      </c>
      <c r="D139" s="374"/>
      <c r="E139" s="374"/>
      <c r="F139" s="374"/>
      <c r="G139" s="374"/>
      <c r="H139" s="374"/>
      <c r="I139" s="374"/>
      <c r="J139" s="374"/>
      <c r="K139" s="212">
        <f>K119</f>
        <v>43.923333333333325</v>
      </c>
    </row>
    <row r="140" spans="2:11" x14ac:dyDescent="0.25">
      <c r="B140" s="466" t="s">
        <v>161</v>
      </c>
      <c r="C140" s="467"/>
      <c r="D140" s="467"/>
      <c r="E140" s="467"/>
      <c r="F140" s="467"/>
      <c r="G140" s="467"/>
      <c r="H140" s="467"/>
      <c r="I140" s="467"/>
      <c r="J140" s="467"/>
      <c r="K140" s="212">
        <f>SUM(K135:K139)</f>
        <v>4773.3566486267355</v>
      </c>
    </row>
    <row r="141" spans="2:11" ht="15.75" thickBot="1" x14ac:dyDescent="0.3">
      <c r="B141" s="68" t="s">
        <v>80</v>
      </c>
      <c r="C141" s="435" t="s">
        <v>146</v>
      </c>
      <c r="D141" s="435"/>
      <c r="E141" s="435"/>
      <c r="F141" s="435"/>
      <c r="G141" s="435"/>
      <c r="H141" s="435"/>
      <c r="I141" s="435"/>
      <c r="J141" s="435"/>
      <c r="K141" s="227">
        <f>K131</f>
        <v>971.60469980080029</v>
      </c>
    </row>
    <row r="142" spans="2:11" ht="15.75" thickBot="1" x14ac:dyDescent="0.3">
      <c r="B142" s="468" t="s">
        <v>162</v>
      </c>
      <c r="C142" s="469"/>
      <c r="D142" s="469"/>
      <c r="E142" s="469"/>
      <c r="F142" s="469"/>
      <c r="G142" s="469"/>
      <c r="H142" s="469"/>
      <c r="I142" s="469"/>
      <c r="J142" s="469"/>
      <c r="K142" s="228">
        <f>SUM(K140:K141)</f>
        <v>5744.961348427536</v>
      </c>
    </row>
  </sheetData>
  <mergeCells count="131">
    <mergeCell ref="B4:K4"/>
    <mergeCell ref="C8:K8"/>
    <mergeCell ref="C24:J24"/>
    <mergeCell ref="B5:K5"/>
    <mergeCell ref="B6:K6"/>
    <mergeCell ref="C9:K9"/>
    <mergeCell ref="C10:K10"/>
    <mergeCell ref="B11:I11"/>
    <mergeCell ref="B12:K12"/>
    <mergeCell ref="C16:I16"/>
    <mergeCell ref="J16:K16"/>
    <mergeCell ref="C17:I17"/>
    <mergeCell ref="J17:K17"/>
    <mergeCell ref="C25:J25"/>
    <mergeCell ref="C26:J26"/>
    <mergeCell ref="B21:E21"/>
    <mergeCell ref="F21:I21"/>
    <mergeCell ref="B19:K19"/>
    <mergeCell ref="B20:I20"/>
    <mergeCell ref="B23:K23"/>
    <mergeCell ref="C13:I13"/>
    <mergeCell ref="J13:K13"/>
    <mergeCell ref="C14:I14"/>
    <mergeCell ref="J14:K14"/>
    <mergeCell ref="C15:I15"/>
    <mergeCell ref="J15:K15"/>
    <mergeCell ref="C61:J61"/>
    <mergeCell ref="C62:J62"/>
    <mergeCell ref="C63:J63"/>
    <mergeCell ref="C64:J64"/>
    <mergeCell ref="C66:J66"/>
    <mergeCell ref="C65:J65"/>
    <mergeCell ref="C54:I54"/>
    <mergeCell ref="C55:I55"/>
    <mergeCell ref="C49:I49"/>
    <mergeCell ref="C50:I50"/>
    <mergeCell ref="C51:I51"/>
    <mergeCell ref="C52:I52"/>
    <mergeCell ref="C53:I53"/>
    <mergeCell ref="C74:J74"/>
    <mergeCell ref="C75:J75"/>
    <mergeCell ref="B76:J76"/>
    <mergeCell ref="B78:K78"/>
    <mergeCell ref="C72:J72"/>
    <mergeCell ref="C73:J73"/>
    <mergeCell ref="C67:I67"/>
    <mergeCell ref="C68:J68"/>
    <mergeCell ref="B69:J69"/>
    <mergeCell ref="B71:K71"/>
    <mergeCell ref="C137:J137"/>
    <mergeCell ref="D127:I127"/>
    <mergeCell ref="D128:I128"/>
    <mergeCell ref="C125:I125"/>
    <mergeCell ref="C126:I126"/>
    <mergeCell ref="D129:I129"/>
    <mergeCell ref="D130:I130"/>
    <mergeCell ref="B131:J131"/>
    <mergeCell ref="B133:K133"/>
    <mergeCell ref="B134:J134"/>
    <mergeCell ref="B119:J119"/>
    <mergeCell ref="B46:J46"/>
    <mergeCell ref="B48:K48"/>
    <mergeCell ref="C56:I56"/>
    <mergeCell ref="C57:I57"/>
    <mergeCell ref="B58:I58"/>
    <mergeCell ref="B60:K60"/>
    <mergeCell ref="C135:J135"/>
    <mergeCell ref="C136:J136"/>
    <mergeCell ref="B109:J109"/>
    <mergeCell ref="C101:I101"/>
    <mergeCell ref="C102:I102"/>
    <mergeCell ref="B103:J103"/>
    <mergeCell ref="C91:I91"/>
    <mergeCell ref="C92:I92"/>
    <mergeCell ref="C93:I93"/>
    <mergeCell ref="C94:I94"/>
    <mergeCell ref="B89:B90"/>
    <mergeCell ref="C89:I90"/>
    <mergeCell ref="B88:K88"/>
    <mergeCell ref="J89:J90"/>
    <mergeCell ref="K89:K90"/>
    <mergeCell ref="C81:I81"/>
    <mergeCell ref="C82:I82"/>
    <mergeCell ref="C27:J27"/>
    <mergeCell ref="C108:I108"/>
    <mergeCell ref="C28:J28"/>
    <mergeCell ref="B30:J30"/>
    <mergeCell ref="C37:J37"/>
    <mergeCell ref="C38:J38"/>
    <mergeCell ref="C43:I43"/>
    <mergeCell ref="B41:K41"/>
    <mergeCell ref="B42:K42"/>
    <mergeCell ref="C44:I44"/>
    <mergeCell ref="C45:I45"/>
    <mergeCell ref="C34:J34"/>
    <mergeCell ref="C35:J35"/>
    <mergeCell ref="C36:J36"/>
    <mergeCell ref="B39:J39"/>
    <mergeCell ref="C31:J31"/>
    <mergeCell ref="C32:J32"/>
    <mergeCell ref="C33:J33"/>
    <mergeCell ref="C83:I83"/>
    <mergeCell ref="C84:I84"/>
    <mergeCell ref="C85:I85"/>
    <mergeCell ref="B86:I86"/>
    <mergeCell ref="C79:I79"/>
    <mergeCell ref="C80:I80"/>
    <mergeCell ref="C138:J138"/>
    <mergeCell ref="C141:J141"/>
    <mergeCell ref="B142:J142"/>
    <mergeCell ref="C95:I95"/>
    <mergeCell ref="C96:I96"/>
    <mergeCell ref="B97:I97"/>
    <mergeCell ref="B98:K99"/>
    <mergeCell ref="B100:K100"/>
    <mergeCell ref="B140:J140"/>
    <mergeCell ref="B120:H120"/>
    <mergeCell ref="B122:K122"/>
    <mergeCell ref="C113:J113"/>
    <mergeCell ref="C114:J114"/>
    <mergeCell ref="C115:J115"/>
    <mergeCell ref="C116:J116"/>
    <mergeCell ref="B112:K112"/>
    <mergeCell ref="C117:J117"/>
    <mergeCell ref="C106:I106"/>
    <mergeCell ref="B105:K105"/>
    <mergeCell ref="C107:I107"/>
    <mergeCell ref="C139:J139"/>
    <mergeCell ref="C123:I123"/>
    <mergeCell ref="C124:I124"/>
    <mergeCell ref="C118:J118"/>
  </mergeCells>
  <pageMargins left="0.511811024" right="0.511811024" top="0.78740157499999996" bottom="0.78740157499999996" header="0.31496062000000002" footer="0.31496062000000002"/>
  <pageSetup paperSize="9" scale="65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754E-DDE4-4EFA-91AD-AB4A82F69CB7}">
  <sheetPr>
    <tabColor rgb="FF00B0F0"/>
  </sheetPr>
  <dimension ref="B2:K140"/>
  <sheetViews>
    <sheetView view="pageBreakPreview" topLeftCell="A13" zoomScaleNormal="100" zoomScaleSheetLayoutView="100" workbookViewId="0">
      <selection activeCell="J12" sqref="J12:K12"/>
    </sheetView>
  </sheetViews>
  <sheetFormatPr defaultRowHeight="15" x14ac:dyDescent="0.25"/>
  <cols>
    <col min="2" max="2" width="18.42578125" customWidth="1"/>
    <col min="9" max="9" width="22.85546875" customWidth="1"/>
    <col min="10" max="10" width="21.7109375" customWidth="1"/>
    <col min="11" max="11" width="35.7109375" customWidth="1"/>
  </cols>
  <sheetData>
    <row r="2" spans="2:11" ht="75.75" customHeight="1" x14ac:dyDescent="0.25"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2:11" ht="84.75" customHeight="1" x14ac:dyDescent="0.25">
      <c r="B3" s="370" t="s">
        <v>41</v>
      </c>
      <c r="C3" s="371"/>
      <c r="D3" s="371"/>
      <c r="E3" s="371"/>
      <c r="F3" s="371"/>
      <c r="G3" s="371"/>
      <c r="H3" s="371"/>
      <c r="I3" s="371"/>
      <c r="J3" s="371"/>
      <c r="K3" s="371"/>
    </row>
    <row r="4" spans="2:11" ht="26.25" x14ac:dyDescent="0.25">
      <c r="B4" s="372" t="s">
        <v>42</v>
      </c>
      <c r="C4" s="373"/>
      <c r="D4" s="373"/>
      <c r="E4" s="373"/>
      <c r="F4" s="373"/>
      <c r="G4" s="373"/>
      <c r="H4" s="373"/>
      <c r="I4" s="373"/>
      <c r="J4" s="373"/>
      <c r="K4" s="373"/>
    </row>
    <row r="5" spans="2:11" x14ac:dyDescent="0.25">
      <c r="B5" s="4"/>
      <c r="C5" s="4"/>
    </row>
    <row r="6" spans="2:11" x14ac:dyDescent="0.25">
      <c r="B6" s="5" t="s">
        <v>43</v>
      </c>
      <c r="C6" s="374"/>
      <c r="D6" s="374"/>
      <c r="E6" s="374"/>
      <c r="F6" s="374"/>
      <c r="G6" s="374"/>
      <c r="H6" s="374"/>
      <c r="I6" s="374"/>
      <c r="J6" s="374"/>
      <c r="K6" s="374"/>
    </row>
    <row r="7" spans="2:11" x14ac:dyDescent="0.25">
      <c r="B7" s="5" t="s">
        <v>44</v>
      </c>
      <c r="C7" s="374"/>
      <c r="D7" s="374"/>
      <c r="E7" s="374"/>
      <c r="F7" s="374"/>
      <c r="G7" s="374"/>
      <c r="H7" s="374"/>
      <c r="I7" s="374"/>
      <c r="J7" s="374"/>
      <c r="K7" s="374"/>
    </row>
    <row r="8" spans="2:11" x14ac:dyDescent="0.25">
      <c r="B8" s="6" t="s">
        <v>45</v>
      </c>
      <c r="C8" s="375"/>
      <c r="D8" s="375"/>
      <c r="E8" s="375"/>
      <c r="F8" s="375"/>
      <c r="G8" s="375"/>
      <c r="H8" s="375"/>
      <c r="I8" s="375"/>
      <c r="J8" s="375"/>
      <c r="K8" s="375"/>
    </row>
    <row r="9" spans="2:11" x14ac:dyDescent="0.25">
      <c r="B9" s="379"/>
      <c r="C9" s="379"/>
      <c r="D9" s="379"/>
      <c r="E9" s="379"/>
      <c r="F9" s="379"/>
      <c r="G9" s="379"/>
      <c r="H9" s="379"/>
      <c r="I9" s="379"/>
    </row>
    <row r="10" spans="2:11" x14ac:dyDescent="0.25">
      <c r="B10" s="380" t="s">
        <v>46</v>
      </c>
      <c r="C10" s="380"/>
      <c r="D10" s="380"/>
      <c r="E10" s="380"/>
      <c r="F10" s="380"/>
      <c r="G10" s="380"/>
      <c r="H10" s="380"/>
      <c r="I10" s="380"/>
      <c r="J10" s="380"/>
      <c r="K10" s="380"/>
    </row>
    <row r="11" spans="2:11" x14ac:dyDescent="0.25">
      <c r="B11" s="8" t="s">
        <v>47</v>
      </c>
      <c r="C11" s="376" t="s">
        <v>48</v>
      </c>
      <c r="D11" s="377"/>
      <c r="E11" s="377"/>
      <c r="F11" s="377"/>
      <c r="G11" s="377"/>
      <c r="H11" s="377"/>
      <c r="I11" s="377"/>
      <c r="J11" s="378" t="s">
        <v>434</v>
      </c>
      <c r="K11" s="378"/>
    </row>
    <row r="12" spans="2:11" x14ac:dyDescent="0.25">
      <c r="B12" s="8" t="s">
        <v>49</v>
      </c>
      <c r="C12" s="376" t="s">
        <v>50</v>
      </c>
      <c r="D12" s="377"/>
      <c r="E12" s="377"/>
      <c r="F12" s="377"/>
      <c r="G12" s="377"/>
      <c r="H12" s="377"/>
      <c r="I12" s="377"/>
      <c r="J12" s="378" t="s">
        <v>51</v>
      </c>
      <c r="K12" s="378"/>
    </row>
    <row r="13" spans="2:11" x14ac:dyDescent="0.25">
      <c r="B13" s="8" t="s">
        <v>52</v>
      </c>
      <c r="C13" s="376" t="s">
        <v>53</v>
      </c>
      <c r="D13" s="377"/>
      <c r="E13" s="377"/>
      <c r="F13" s="377"/>
      <c r="G13" s="377"/>
      <c r="H13" s="377"/>
      <c r="I13" s="377"/>
      <c r="J13" s="378" t="s">
        <v>435</v>
      </c>
      <c r="K13" s="378"/>
    </row>
    <row r="14" spans="2:11" x14ac:dyDescent="0.25">
      <c r="B14" s="8" t="s">
        <v>52</v>
      </c>
      <c r="C14" s="376" t="s">
        <v>54</v>
      </c>
      <c r="D14" s="377"/>
      <c r="E14" s="377"/>
      <c r="F14" s="377"/>
      <c r="G14" s="377"/>
      <c r="H14" s="377"/>
      <c r="I14" s="377"/>
      <c r="J14" s="378" t="s">
        <v>433</v>
      </c>
      <c r="K14" s="378"/>
    </row>
    <row r="15" spans="2:11" x14ac:dyDescent="0.25">
      <c r="B15" s="8" t="s">
        <v>55</v>
      </c>
      <c r="C15" s="376" t="s">
        <v>56</v>
      </c>
      <c r="D15" s="377"/>
      <c r="E15" s="377"/>
      <c r="F15" s="377"/>
      <c r="G15" s="377"/>
      <c r="H15" s="377"/>
      <c r="I15" s="377"/>
      <c r="J15" s="378">
        <v>12</v>
      </c>
      <c r="K15" s="378"/>
    </row>
    <row r="16" spans="2:11" ht="15.75" thickBot="1" x14ac:dyDescent="0.3">
      <c r="B16" s="10"/>
      <c r="C16" s="10"/>
    </row>
    <row r="17" spans="2:11" ht="15.75" thickBot="1" x14ac:dyDescent="0.3">
      <c r="B17" s="397" t="s">
        <v>57</v>
      </c>
      <c r="C17" s="398"/>
      <c r="D17" s="398"/>
      <c r="E17" s="398"/>
      <c r="F17" s="398"/>
      <c r="G17" s="398"/>
      <c r="H17" s="398"/>
      <c r="I17" s="398"/>
      <c r="J17" s="398"/>
      <c r="K17" s="399"/>
    </row>
    <row r="18" spans="2:11" x14ac:dyDescent="0.25">
      <c r="B18" s="400" t="s">
        <v>58</v>
      </c>
      <c r="C18" s="401"/>
      <c r="D18" s="401"/>
      <c r="E18" s="401"/>
      <c r="F18" s="401"/>
      <c r="G18" s="401"/>
      <c r="H18" s="401"/>
      <c r="I18" s="402"/>
      <c r="J18" s="11" t="s">
        <v>59</v>
      </c>
      <c r="K18" s="12" t="s">
        <v>60</v>
      </c>
    </row>
    <row r="19" spans="2:11" ht="15.75" customHeight="1" x14ac:dyDescent="0.25">
      <c r="B19" s="289" t="s">
        <v>391</v>
      </c>
      <c r="C19" s="290"/>
      <c r="D19" s="290"/>
      <c r="E19" s="290"/>
      <c r="F19" s="290"/>
      <c r="G19" s="290"/>
      <c r="H19" s="290"/>
      <c r="I19" s="291"/>
      <c r="J19" s="168" t="s">
        <v>393</v>
      </c>
      <c r="K19" s="194">
        <v>1</v>
      </c>
    </row>
    <row r="20" spans="2:11" ht="15.75" thickBot="1" x14ac:dyDescent="0.3">
      <c r="B20" s="13"/>
      <c r="C20" s="13"/>
      <c r="D20" s="13"/>
      <c r="E20" s="13"/>
      <c r="F20" s="13"/>
      <c r="G20" s="13"/>
      <c r="H20" s="13"/>
    </row>
    <row r="21" spans="2:11" ht="15.75" thickBot="1" x14ac:dyDescent="0.3">
      <c r="B21" s="381" t="s">
        <v>64</v>
      </c>
      <c r="C21" s="382"/>
      <c r="D21" s="382"/>
      <c r="E21" s="382"/>
      <c r="F21" s="382"/>
      <c r="G21" s="382"/>
      <c r="H21" s="382"/>
      <c r="I21" s="382"/>
      <c r="J21" s="382"/>
      <c r="K21" s="383"/>
    </row>
    <row r="22" spans="2:11" x14ac:dyDescent="0.25">
      <c r="B22" s="14">
        <v>1</v>
      </c>
      <c r="C22" s="388" t="s">
        <v>65</v>
      </c>
      <c r="D22" s="389"/>
      <c r="E22" s="389"/>
      <c r="F22" s="389"/>
      <c r="G22" s="389"/>
      <c r="H22" s="389"/>
      <c r="I22" s="389"/>
      <c r="J22" s="390"/>
      <c r="K22" s="15" t="str">
        <f>B19</f>
        <v>Limpeza e Conservação</v>
      </c>
    </row>
    <row r="23" spans="2:11" x14ac:dyDescent="0.25">
      <c r="B23" s="16">
        <v>2</v>
      </c>
      <c r="C23" s="391" t="s">
        <v>66</v>
      </c>
      <c r="D23" s="392"/>
      <c r="E23" s="392"/>
      <c r="F23" s="392"/>
      <c r="G23" s="392"/>
      <c r="H23" s="392"/>
      <c r="I23" s="392"/>
      <c r="J23" s="393"/>
      <c r="K23" s="212">
        <v>2091.6799999999998</v>
      </c>
    </row>
    <row r="24" spans="2:11" x14ac:dyDescent="0.25">
      <c r="B24" s="16">
        <v>3</v>
      </c>
      <c r="C24" s="391" t="s">
        <v>67</v>
      </c>
      <c r="D24" s="392"/>
      <c r="E24" s="392"/>
      <c r="F24" s="392"/>
      <c r="G24" s="392"/>
      <c r="H24" s="392"/>
      <c r="I24" s="392"/>
      <c r="J24" s="393"/>
      <c r="K24" s="17" t="s">
        <v>14</v>
      </c>
    </row>
    <row r="25" spans="2:11" x14ac:dyDescent="0.25">
      <c r="B25" s="16">
        <v>4</v>
      </c>
      <c r="C25" s="391" t="s">
        <v>68</v>
      </c>
      <c r="D25" s="392"/>
      <c r="E25" s="392"/>
      <c r="F25" s="392"/>
      <c r="G25" s="392"/>
      <c r="H25" s="392"/>
      <c r="I25" s="392"/>
      <c r="J25" s="393"/>
      <c r="K25" s="18" t="s">
        <v>432</v>
      </c>
    </row>
    <row r="26" spans="2:11" ht="15.75" thickBot="1" x14ac:dyDescent="0.3">
      <c r="B26" s="19">
        <v>5</v>
      </c>
      <c r="C26" s="394" t="s">
        <v>69</v>
      </c>
      <c r="D26" s="395"/>
      <c r="E26" s="395"/>
      <c r="F26" s="395"/>
      <c r="G26" s="395"/>
      <c r="H26" s="395"/>
      <c r="I26" s="395"/>
      <c r="J26" s="396"/>
      <c r="K26" s="20">
        <v>1</v>
      </c>
    </row>
    <row r="28" spans="2:11" ht="15.75" thickBot="1" x14ac:dyDescent="0.3">
      <c r="B28" s="412" t="s">
        <v>70</v>
      </c>
      <c r="C28" s="412"/>
      <c r="D28" s="412"/>
      <c r="E28" s="412"/>
      <c r="F28" s="412"/>
      <c r="G28" s="412"/>
      <c r="H28" s="412"/>
      <c r="I28" s="412"/>
      <c r="J28" s="412"/>
    </row>
    <row r="29" spans="2:11" ht="15.75" thickBot="1" x14ac:dyDescent="0.3">
      <c r="B29" s="21" t="s">
        <v>71</v>
      </c>
      <c r="C29" s="413" t="s">
        <v>72</v>
      </c>
      <c r="D29" s="414"/>
      <c r="E29" s="414"/>
      <c r="F29" s="414"/>
      <c r="G29" s="414"/>
      <c r="H29" s="414"/>
      <c r="I29" s="414"/>
      <c r="J29" s="415"/>
      <c r="K29" s="22" t="s">
        <v>73</v>
      </c>
    </row>
    <row r="30" spans="2:11" x14ac:dyDescent="0.25">
      <c r="B30" s="23" t="s">
        <v>47</v>
      </c>
      <c r="C30" s="388" t="s">
        <v>74</v>
      </c>
      <c r="D30" s="389"/>
      <c r="E30" s="389"/>
      <c r="F30" s="389"/>
      <c r="G30" s="389"/>
      <c r="H30" s="389"/>
      <c r="I30" s="389"/>
      <c r="J30" s="389"/>
      <c r="K30" s="213">
        <f>K23</f>
        <v>2091.6799999999998</v>
      </c>
    </row>
    <row r="31" spans="2:11" x14ac:dyDescent="0.25">
      <c r="B31" s="24" t="s">
        <v>49</v>
      </c>
      <c r="C31" s="391" t="s">
        <v>75</v>
      </c>
      <c r="D31" s="392"/>
      <c r="E31" s="392"/>
      <c r="F31" s="392"/>
      <c r="G31" s="392"/>
      <c r="H31" s="392"/>
      <c r="I31" s="392"/>
      <c r="J31" s="392"/>
      <c r="K31" s="176"/>
    </row>
    <row r="32" spans="2:11" x14ac:dyDescent="0.25">
      <c r="B32" s="24" t="s">
        <v>52</v>
      </c>
      <c r="C32" s="391" t="s">
        <v>76</v>
      </c>
      <c r="D32" s="392"/>
      <c r="E32" s="392"/>
      <c r="F32" s="392"/>
      <c r="G32" s="392"/>
      <c r="H32" s="392"/>
      <c r="I32" s="392"/>
      <c r="J32" s="392"/>
      <c r="K32" s="176"/>
    </row>
    <row r="33" spans="2:11" x14ac:dyDescent="0.25">
      <c r="B33" s="24" t="s">
        <v>55</v>
      </c>
      <c r="C33" s="391" t="s">
        <v>77</v>
      </c>
      <c r="D33" s="392"/>
      <c r="E33" s="392"/>
      <c r="F33" s="392"/>
      <c r="G33" s="392"/>
      <c r="H33" s="392"/>
      <c r="I33" s="392"/>
      <c r="J33" s="392"/>
      <c r="K33" s="176"/>
    </row>
    <row r="34" spans="2:11" x14ac:dyDescent="0.25">
      <c r="B34" s="24" t="s">
        <v>78</v>
      </c>
      <c r="C34" s="391" t="s">
        <v>79</v>
      </c>
      <c r="D34" s="392"/>
      <c r="E34" s="392"/>
      <c r="F34" s="392"/>
      <c r="G34" s="392"/>
      <c r="H34" s="392"/>
      <c r="I34" s="392"/>
      <c r="J34" s="392"/>
      <c r="K34" s="176"/>
    </row>
    <row r="35" spans="2:11" x14ac:dyDescent="0.25">
      <c r="B35" s="24" t="s">
        <v>80</v>
      </c>
      <c r="C35" s="391" t="s">
        <v>81</v>
      </c>
      <c r="D35" s="392"/>
      <c r="E35" s="392"/>
      <c r="F35" s="392"/>
      <c r="G35" s="392"/>
      <c r="H35" s="392"/>
      <c r="I35" s="392"/>
      <c r="J35" s="392"/>
      <c r="K35" s="176"/>
    </row>
    <row r="36" spans="2:11" ht="15.75" thickBot="1" x14ac:dyDescent="0.3">
      <c r="B36" s="25" t="s">
        <v>82</v>
      </c>
      <c r="C36" s="406" t="s">
        <v>83</v>
      </c>
      <c r="D36" s="407"/>
      <c r="E36" s="407"/>
      <c r="F36" s="407"/>
      <c r="G36" s="407"/>
      <c r="H36" s="407"/>
      <c r="I36" s="407"/>
      <c r="J36" s="407"/>
      <c r="K36" s="214"/>
    </row>
    <row r="37" spans="2:11" ht="15.75" thickBot="1" x14ac:dyDescent="0.3">
      <c r="B37" s="397" t="s">
        <v>84</v>
      </c>
      <c r="C37" s="398"/>
      <c r="D37" s="398"/>
      <c r="E37" s="398"/>
      <c r="F37" s="398"/>
      <c r="G37" s="398"/>
      <c r="H37" s="398"/>
      <c r="I37" s="398"/>
      <c r="J37" s="398"/>
      <c r="K37" s="215">
        <f>SUM(K30:K36)</f>
        <v>2091.6799999999998</v>
      </c>
    </row>
    <row r="39" spans="2:11" ht="15.75" thickBot="1" x14ac:dyDescent="0.3">
      <c r="B39" s="408" t="s">
        <v>85</v>
      </c>
      <c r="C39" s="408"/>
      <c r="D39" s="408"/>
      <c r="E39" s="408"/>
      <c r="F39" s="408"/>
      <c r="G39" s="408"/>
      <c r="H39" s="408"/>
      <c r="I39" s="408"/>
      <c r="J39" s="408"/>
      <c r="K39" s="408"/>
    </row>
    <row r="40" spans="2:11" ht="15.75" thickBot="1" x14ac:dyDescent="0.3">
      <c r="B40" s="409" t="s">
        <v>86</v>
      </c>
      <c r="C40" s="410"/>
      <c r="D40" s="410"/>
      <c r="E40" s="410"/>
      <c r="F40" s="410"/>
      <c r="G40" s="410"/>
      <c r="H40" s="410"/>
      <c r="I40" s="410"/>
      <c r="J40" s="410"/>
      <c r="K40" s="411"/>
    </row>
    <row r="41" spans="2:11" x14ac:dyDescent="0.25">
      <c r="B41" s="26" t="s">
        <v>15</v>
      </c>
      <c r="C41" s="420" t="s">
        <v>87</v>
      </c>
      <c r="D41" s="421"/>
      <c r="E41" s="421"/>
      <c r="F41" s="421"/>
      <c r="G41" s="421"/>
      <c r="H41" s="421"/>
      <c r="I41" s="422"/>
      <c r="J41" s="27" t="s">
        <v>88</v>
      </c>
      <c r="K41" s="28" t="s">
        <v>73</v>
      </c>
    </row>
    <row r="42" spans="2:11" x14ac:dyDescent="0.25">
      <c r="B42" s="29" t="s">
        <v>47</v>
      </c>
      <c r="C42" s="376" t="s">
        <v>89</v>
      </c>
      <c r="D42" s="377"/>
      <c r="E42" s="377"/>
      <c r="F42" s="377"/>
      <c r="G42" s="377"/>
      <c r="H42" s="377"/>
      <c r="I42" s="419"/>
      <c r="J42" s="30">
        <v>8.3299999999999999E-2</v>
      </c>
      <c r="K42" s="216">
        <f>J42*K37</f>
        <v>174.23694399999999</v>
      </c>
    </row>
    <row r="43" spans="2:11" ht="15.75" customHeight="1" thickBot="1" x14ac:dyDescent="0.3">
      <c r="B43" s="31" t="s">
        <v>49</v>
      </c>
      <c r="C43" s="324" t="s">
        <v>410</v>
      </c>
      <c r="D43" s="325"/>
      <c r="E43" s="325"/>
      <c r="F43" s="325"/>
      <c r="G43" s="325"/>
      <c r="H43" s="325"/>
      <c r="I43" s="326"/>
      <c r="J43" s="99">
        <v>0.121</v>
      </c>
      <c r="K43" s="217">
        <f>J43*K37</f>
        <v>253.09327999999996</v>
      </c>
    </row>
    <row r="44" spans="2:11" ht="15.75" thickBot="1" x14ac:dyDescent="0.3">
      <c r="B44" s="423" t="s">
        <v>90</v>
      </c>
      <c r="C44" s="424"/>
      <c r="D44" s="424"/>
      <c r="E44" s="424"/>
      <c r="F44" s="424"/>
      <c r="G44" s="424"/>
      <c r="H44" s="424"/>
      <c r="I44" s="424"/>
      <c r="J44" s="424"/>
      <c r="K44" s="215">
        <f>SUM(K42:K43)</f>
        <v>427.33022399999993</v>
      </c>
    </row>
    <row r="45" spans="2:11" ht="15.75" thickBot="1" x14ac:dyDescent="0.3"/>
    <row r="46" spans="2:11" ht="15.75" thickBot="1" x14ac:dyDescent="0.3">
      <c r="B46" s="425" t="s">
        <v>91</v>
      </c>
      <c r="C46" s="426"/>
      <c r="D46" s="426"/>
      <c r="E46" s="426"/>
      <c r="F46" s="426"/>
      <c r="G46" s="426"/>
      <c r="H46" s="426"/>
      <c r="I46" s="426"/>
      <c r="J46" s="426"/>
      <c r="K46" s="427"/>
    </row>
    <row r="47" spans="2:11" ht="15.75" thickBot="1" x14ac:dyDescent="0.3">
      <c r="B47" s="33" t="s">
        <v>92</v>
      </c>
      <c r="C47" s="428" t="s">
        <v>93</v>
      </c>
      <c r="D47" s="398"/>
      <c r="E47" s="398"/>
      <c r="F47" s="398"/>
      <c r="G47" s="398"/>
      <c r="H47" s="398"/>
      <c r="I47" s="429"/>
      <c r="J47" s="34" t="s">
        <v>88</v>
      </c>
      <c r="K47" s="35" t="s">
        <v>73</v>
      </c>
    </row>
    <row r="48" spans="2:11" x14ac:dyDescent="0.25">
      <c r="B48" s="36" t="s">
        <v>47</v>
      </c>
      <c r="C48" s="416" t="s">
        <v>94</v>
      </c>
      <c r="D48" s="417"/>
      <c r="E48" s="417"/>
      <c r="F48" s="417"/>
      <c r="G48" s="417"/>
      <c r="H48" s="417"/>
      <c r="I48" s="418"/>
      <c r="J48" s="37">
        <v>0.2</v>
      </c>
      <c r="K48" s="218">
        <f>(K37+K44)*J48</f>
        <v>503.80204479999998</v>
      </c>
    </row>
    <row r="49" spans="2:11" x14ac:dyDescent="0.25">
      <c r="B49" s="29" t="s">
        <v>49</v>
      </c>
      <c r="C49" s="376" t="s">
        <v>95</v>
      </c>
      <c r="D49" s="377"/>
      <c r="E49" s="377"/>
      <c r="F49" s="377"/>
      <c r="G49" s="377"/>
      <c r="H49" s="377"/>
      <c r="I49" s="419"/>
      <c r="J49" s="38">
        <v>2.5000000000000001E-2</v>
      </c>
      <c r="K49" s="216">
        <f>(K37+K44)*J49</f>
        <v>62.975255599999997</v>
      </c>
    </row>
    <row r="50" spans="2:11" x14ac:dyDescent="0.25">
      <c r="B50" s="29" t="s">
        <v>52</v>
      </c>
      <c r="C50" s="376" t="s">
        <v>96</v>
      </c>
      <c r="D50" s="377"/>
      <c r="E50" s="377"/>
      <c r="F50" s="377"/>
      <c r="G50" s="377"/>
      <c r="H50" s="377"/>
      <c r="I50" s="419"/>
      <c r="J50" s="38">
        <v>0.06</v>
      </c>
      <c r="K50" s="216">
        <f>(K37+K44)*J50</f>
        <v>151.14061343999998</v>
      </c>
    </row>
    <row r="51" spans="2:11" x14ac:dyDescent="0.25">
      <c r="B51" s="29" t="s">
        <v>55</v>
      </c>
      <c r="C51" s="376" t="s">
        <v>97</v>
      </c>
      <c r="D51" s="377"/>
      <c r="E51" s="377"/>
      <c r="F51" s="377"/>
      <c r="G51" s="377"/>
      <c r="H51" s="377"/>
      <c r="I51" s="419"/>
      <c r="J51" s="38">
        <v>1.4999999999999999E-2</v>
      </c>
      <c r="K51" s="216">
        <f>(K37+K44)*J51</f>
        <v>37.785153359999995</v>
      </c>
    </row>
    <row r="52" spans="2:11" x14ac:dyDescent="0.25">
      <c r="B52" s="29" t="s">
        <v>78</v>
      </c>
      <c r="C52" s="376" t="s">
        <v>98</v>
      </c>
      <c r="D52" s="377"/>
      <c r="E52" s="377"/>
      <c r="F52" s="377"/>
      <c r="G52" s="377"/>
      <c r="H52" s="377"/>
      <c r="I52" s="419"/>
      <c r="J52" s="38">
        <v>0.01</v>
      </c>
      <c r="K52" s="216">
        <f>(K37+K44)*J52</f>
        <v>25.190102239999998</v>
      </c>
    </row>
    <row r="53" spans="2:11" x14ac:dyDescent="0.25">
      <c r="B53" s="29" t="s">
        <v>80</v>
      </c>
      <c r="C53" s="376" t="s">
        <v>99</v>
      </c>
      <c r="D53" s="377"/>
      <c r="E53" s="377"/>
      <c r="F53" s="377"/>
      <c r="G53" s="377"/>
      <c r="H53" s="377"/>
      <c r="I53" s="419"/>
      <c r="J53" s="38">
        <v>6.0000000000000001E-3</v>
      </c>
      <c r="K53" s="216">
        <f>(K37+K44)*J53</f>
        <v>15.114061343999998</v>
      </c>
    </row>
    <row r="54" spans="2:11" x14ac:dyDescent="0.25">
      <c r="B54" s="29" t="s">
        <v>82</v>
      </c>
      <c r="C54" s="376" t="s">
        <v>100</v>
      </c>
      <c r="D54" s="377"/>
      <c r="E54" s="377"/>
      <c r="F54" s="377"/>
      <c r="G54" s="377"/>
      <c r="H54" s="377"/>
      <c r="I54" s="419"/>
      <c r="J54" s="38">
        <v>2E-3</v>
      </c>
      <c r="K54" s="216">
        <f>(K37+K44)*J54</f>
        <v>5.0380204479999993</v>
      </c>
    </row>
    <row r="55" spans="2:11" ht="15.75" thickBot="1" x14ac:dyDescent="0.3">
      <c r="B55" s="31" t="s">
        <v>101</v>
      </c>
      <c r="C55" s="430" t="s">
        <v>102</v>
      </c>
      <c r="D55" s="431"/>
      <c r="E55" s="431"/>
      <c r="F55" s="431"/>
      <c r="G55" s="431"/>
      <c r="H55" s="431"/>
      <c r="I55" s="432"/>
      <c r="J55" s="39">
        <v>0.08</v>
      </c>
      <c r="K55" s="217">
        <f>(K37+K44)*J55</f>
        <v>201.52081791999998</v>
      </c>
    </row>
    <row r="56" spans="2:11" ht="15.75" thickBot="1" x14ac:dyDescent="0.3">
      <c r="B56" s="397" t="s">
        <v>90</v>
      </c>
      <c r="C56" s="398"/>
      <c r="D56" s="398"/>
      <c r="E56" s="398"/>
      <c r="F56" s="398"/>
      <c r="G56" s="398"/>
      <c r="H56" s="398"/>
      <c r="I56" s="429"/>
      <c r="J56" s="40">
        <f>SUM(J48:J55)</f>
        <v>0.39800000000000008</v>
      </c>
      <c r="K56" s="215">
        <f>SUM(K48:K55)</f>
        <v>1002.566069152</v>
      </c>
    </row>
    <row r="58" spans="2:11" ht="15.75" thickBot="1" x14ac:dyDescent="0.3">
      <c r="B58" s="408" t="s">
        <v>103</v>
      </c>
      <c r="C58" s="408"/>
      <c r="D58" s="408"/>
      <c r="E58" s="408"/>
      <c r="F58" s="408"/>
      <c r="G58" s="408"/>
      <c r="H58" s="408"/>
      <c r="I58" s="408"/>
      <c r="J58" s="408"/>
      <c r="K58" s="408"/>
    </row>
    <row r="59" spans="2:11" x14ac:dyDescent="0.25">
      <c r="B59" s="41" t="s">
        <v>104</v>
      </c>
      <c r="C59" s="433" t="s">
        <v>105</v>
      </c>
      <c r="D59" s="433"/>
      <c r="E59" s="433"/>
      <c r="F59" s="433"/>
      <c r="G59" s="433"/>
      <c r="H59" s="433"/>
      <c r="I59" s="433"/>
      <c r="J59" s="433"/>
      <c r="K59" s="42" t="s">
        <v>73</v>
      </c>
    </row>
    <row r="60" spans="2:11" x14ac:dyDescent="0.25">
      <c r="B60" s="29" t="s">
        <v>47</v>
      </c>
      <c r="C60" s="376" t="s">
        <v>106</v>
      </c>
      <c r="D60" s="377"/>
      <c r="E60" s="377"/>
      <c r="F60" s="377"/>
      <c r="G60" s="377"/>
      <c r="H60" s="377"/>
      <c r="I60" s="377"/>
      <c r="J60" s="419"/>
      <c r="K60" s="216">
        <f>((5.5*2)*22)-(6%*K30)</f>
        <v>116.49920000000002</v>
      </c>
    </row>
    <row r="61" spans="2:11" x14ac:dyDescent="0.25">
      <c r="B61" s="29" t="s">
        <v>49</v>
      </c>
      <c r="C61" s="376" t="s">
        <v>107</v>
      </c>
      <c r="D61" s="377"/>
      <c r="E61" s="377"/>
      <c r="F61" s="377"/>
      <c r="G61" s="377"/>
      <c r="H61" s="377"/>
      <c r="I61" s="377"/>
      <c r="J61" s="419"/>
      <c r="K61" s="176"/>
    </row>
    <row r="62" spans="2:11" x14ac:dyDescent="0.25">
      <c r="B62" s="29" t="s">
        <v>52</v>
      </c>
      <c r="C62" s="376" t="s">
        <v>108</v>
      </c>
      <c r="D62" s="377"/>
      <c r="E62" s="377"/>
      <c r="F62" s="377"/>
      <c r="G62" s="377"/>
      <c r="H62" s="377"/>
      <c r="I62" s="377"/>
      <c r="J62" s="419"/>
      <c r="K62" s="212">
        <f>38*22</f>
        <v>836</v>
      </c>
    </row>
    <row r="63" spans="2:11" x14ac:dyDescent="0.25">
      <c r="B63" s="29" t="s">
        <v>55</v>
      </c>
      <c r="C63" s="376" t="s">
        <v>109</v>
      </c>
      <c r="D63" s="377"/>
      <c r="E63" s="377"/>
      <c r="F63" s="377"/>
      <c r="G63" s="377"/>
      <c r="H63" s="377"/>
      <c r="I63" s="377"/>
      <c r="J63" s="419"/>
      <c r="K63" s="219"/>
    </row>
    <row r="64" spans="2:11" x14ac:dyDescent="0.25">
      <c r="B64" s="29" t="s">
        <v>78</v>
      </c>
      <c r="C64" s="376" t="s">
        <v>110</v>
      </c>
      <c r="D64" s="377"/>
      <c r="E64" s="377"/>
      <c r="F64" s="377"/>
      <c r="G64" s="377"/>
      <c r="H64" s="377"/>
      <c r="I64" s="377"/>
      <c r="J64" s="419"/>
      <c r="K64" s="212"/>
    </row>
    <row r="65" spans="2:11" x14ac:dyDescent="0.25">
      <c r="B65" s="29" t="s">
        <v>80</v>
      </c>
      <c r="C65" s="376" t="s">
        <v>111</v>
      </c>
      <c r="D65" s="377"/>
      <c r="E65" s="377"/>
      <c r="F65" s="377"/>
      <c r="G65" s="377"/>
      <c r="H65" s="377"/>
      <c r="I65" s="377"/>
      <c r="J65" s="43"/>
      <c r="K65" s="216"/>
    </row>
    <row r="66" spans="2:11" ht="15.75" thickBot="1" x14ac:dyDescent="0.3">
      <c r="B66" s="31" t="s">
        <v>82</v>
      </c>
      <c r="C66" s="430" t="s">
        <v>112</v>
      </c>
      <c r="D66" s="431"/>
      <c r="E66" s="431"/>
      <c r="F66" s="431"/>
      <c r="G66" s="431"/>
      <c r="H66" s="431"/>
      <c r="I66" s="431"/>
      <c r="J66" s="432"/>
      <c r="K66" s="217"/>
    </row>
    <row r="67" spans="2:11" ht="15.75" thickBot="1" x14ac:dyDescent="0.3">
      <c r="B67" s="423" t="s">
        <v>90</v>
      </c>
      <c r="C67" s="424"/>
      <c r="D67" s="424"/>
      <c r="E67" s="424"/>
      <c r="F67" s="424"/>
      <c r="G67" s="424"/>
      <c r="H67" s="424"/>
      <c r="I67" s="424"/>
      <c r="J67" s="424"/>
      <c r="K67" s="215">
        <f>SUM(K60:K66)</f>
        <v>952.49919999999997</v>
      </c>
    </row>
    <row r="69" spans="2:11" ht="15.75" thickBot="1" x14ac:dyDescent="0.3">
      <c r="B69" s="408" t="s">
        <v>113</v>
      </c>
      <c r="C69" s="408"/>
      <c r="D69" s="408"/>
      <c r="E69" s="408"/>
      <c r="F69" s="408"/>
      <c r="G69" s="408"/>
      <c r="H69" s="408"/>
      <c r="I69" s="408"/>
      <c r="J69" s="408"/>
      <c r="K69" s="408"/>
    </row>
    <row r="70" spans="2:11" x14ac:dyDescent="0.25">
      <c r="B70" s="41">
        <v>2</v>
      </c>
      <c r="C70" s="433" t="s">
        <v>114</v>
      </c>
      <c r="D70" s="433"/>
      <c r="E70" s="433"/>
      <c r="F70" s="433"/>
      <c r="G70" s="433"/>
      <c r="H70" s="433"/>
      <c r="I70" s="433"/>
      <c r="J70" s="433"/>
      <c r="K70" s="42" t="s">
        <v>73</v>
      </c>
    </row>
    <row r="71" spans="2:11" x14ac:dyDescent="0.25">
      <c r="B71" s="29" t="s">
        <v>15</v>
      </c>
      <c r="C71" s="374" t="s">
        <v>87</v>
      </c>
      <c r="D71" s="374"/>
      <c r="E71" s="374"/>
      <c r="F71" s="374"/>
      <c r="G71" s="374"/>
      <c r="H71" s="374"/>
      <c r="I71" s="374"/>
      <c r="J71" s="374"/>
      <c r="K71" s="216">
        <f>K44</f>
        <v>427.33022399999993</v>
      </c>
    </row>
    <row r="72" spans="2:11" x14ac:dyDescent="0.25">
      <c r="B72" s="29" t="s">
        <v>92</v>
      </c>
      <c r="C72" s="374" t="s">
        <v>93</v>
      </c>
      <c r="D72" s="374"/>
      <c r="E72" s="374"/>
      <c r="F72" s="374"/>
      <c r="G72" s="374"/>
      <c r="H72" s="374"/>
      <c r="I72" s="374"/>
      <c r="J72" s="374"/>
      <c r="K72" s="216">
        <f>K56</f>
        <v>1002.566069152</v>
      </c>
    </row>
    <row r="73" spans="2:11" ht="15.75" thickBot="1" x14ac:dyDescent="0.3">
      <c r="B73" s="31" t="s">
        <v>104</v>
      </c>
      <c r="C73" s="435" t="s">
        <v>105</v>
      </c>
      <c r="D73" s="435"/>
      <c r="E73" s="435"/>
      <c r="F73" s="435"/>
      <c r="G73" s="435"/>
      <c r="H73" s="435"/>
      <c r="I73" s="435"/>
      <c r="J73" s="435"/>
      <c r="K73" s="217">
        <f>K67</f>
        <v>952.49919999999997</v>
      </c>
    </row>
    <row r="74" spans="2:11" ht="15.75" thickBot="1" x14ac:dyDescent="0.3">
      <c r="B74" s="397" t="s">
        <v>90</v>
      </c>
      <c r="C74" s="398"/>
      <c r="D74" s="398"/>
      <c r="E74" s="398"/>
      <c r="F74" s="398"/>
      <c r="G74" s="398"/>
      <c r="H74" s="398"/>
      <c r="I74" s="398"/>
      <c r="J74" s="429"/>
      <c r="K74" s="215">
        <f>SUM(K71:K73)</f>
        <v>2382.3954931520002</v>
      </c>
    </row>
    <row r="76" spans="2:11" ht="15.75" thickBot="1" x14ac:dyDescent="0.3">
      <c r="B76" s="408" t="s">
        <v>115</v>
      </c>
      <c r="C76" s="408"/>
      <c r="D76" s="408"/>
      <c r="E76" s="408"/>
      <c r="F76" s="408"/>
      <c r="G76" s="408"/>
      <c r="H76" s="408"/>
      <c r="I76" s="408"/>
      <c r="J76" s="408"/>
      <c r="K76" s="408"/>
    </row>
    <row r="77" spans="2:11" ht="15.75" thickBot="1" x14ac:dyDescent="0.3">
      <c r="B77" s="33">
        <v>3</v>
      </c>
      <c r="C77" s="428" t="s">
        <v>116</v>
      </c>
      <c r="D77" s="398"/>
      <c r="E77" s="398"/>
      <c r="F77" s="398"/>
      <c r="G77" s="398"/>
      <c r="H77" s="398"/>
      <c r="I77" s="429"/>
      <c r="J77" s="34" t="s">
        <v>88</v>
      </c>
      <c r="K77" s="35" t="s">
        <v>73</v>
      </c>
    </row>
    <row r="78" spans="2:11" x14ac:dyDescent="0.25">
      <c r="B78" s="36" t="s">
        <v>47</v>
      </c>
      <c r="C78" s="434" t="s">
        <v>117</v>
      </c>
      <c r="D78" s="434"/>
      <c r="E78" s="434"/>
      <c r="F78" s="434"/>
      <c r="G78" s="434"/>
      <c r="H78" s="434"/>
      <c r="I78" s="434"/>
      <c r="J78" s="44">
        <v>4.5999999999999999E-3</v>
      </c>
      <c r="K78" s="218">
        <f t="shared" ref="K78:K83" si="0">($K$37+$K$74)*J78</f>
        <v>20.580747268499202</v>
      </c>
    </row>
    <row r="79" spans="2:11" x14ac:dyDescent="0.25">
      <c r="B79" s="29" t="s">
        <v>49</v>
      </c>
      <c r="C79" s="374" t="s">
        <v>118</v>
      </c>
      <c r="D79" s="374"/>
      <c r="E79" s="374"/>
      <c r="F79" s="374"/>
      <c r="G79" s="374"/>
      <c r="H79" s="374"/>
      <c r="I79" s="374"/>
      <c r="J79" s="45">
        <f>(J78*J55)</f>
        <v>3.68E-4</v>
      </c>
      <c r="K79" s="218">
        <f t="shared" si="0"/>
        <v>1.6464597814799362</v>
      </c>
    </row>
    <row r="80" spans="2:11" x14ac:dyDescent="0.25">
      <c r="B80" s="29" t="s">
        <v>52</v>
      </c>
      <c r="C80" s="374" t="s">
        <v>119</v>
      </c>
      <c r="D80" s="374"/>
      <c r="E80" s="374"/>
      <c r="F80" s="374"/>
      <c r="G80" s="374"/>
      <c r="H80" s="374"/>
      <c r="I80" s="374"/>
      <c r="J80" s="45">
        <v>0.04</v>
      </c>
      <c r="K80" s="218">
        <f t="shared" si="0"/>
        <v>178.96301972608003</v>
      </c>
    </row>
    <row r="81" spans="2:11" x14ac:dyDescent="0.25">
      <c r="B81" s="29" t="s">
        <v>55</v>
      </c>
      <c r="C81" s="374" t="s">
        <v>120</v>
      </c>
      <c r="D81" s="374"/>
      <c r="E81" s="374"/>
      <c r="F81" s="374"/>
      <c r="G81" s="374"/>
      <c r="H81" s="374"/>
      <c r="I81" s="374"/>
      <c r="J81" s="46">
        <v>1.9400000000000001E-2</v>
      </c>
      <c r="K81" s="218">
        <f t="shared" si="0"/>
        <v>86.797064567148809</v>
      </c>
    </row>
    <row r="82" spans="2:11" x14ac:dyDescent="0.25">
      <c r="B82" s="29" t="s">
        <v>78</v>
      </c>
      <c r="C82" s="374" t="s">
        <v>121</v>
      </c>
      <c r="D82" s="374"/>
      <c r="E82" s="374"/>
      <c r="F82" s="374"/>
      <c r="G82" s="374"/>
      <c r="H82" s="374"/>
      <c r="I82" s="374"/>
      <c r="J82" s="45">
        <f>(J81*J56)</f>
        <v>7.7212000000000018E-3</v>
      </c>
      <c r="K82" s="218">
        <f t="shared" si="0"/>
        <v>34.545231697725235</v>
      </c>
    </row>
    <row r="83" spans="2:11" ht="15.75" thickBot="1" x14ac:dyDescent="0.3">
      <c r="B83" s="31" t="s">
        <v>80</v>
      </c>
      <c r="C83" s="435" t="s">
        <v>122</v>
      </c>
      <c r="D83" s="435"/>
      <c r="E83" s="435"/>
      <c r="F83" s="435"/>
      <c r="G83" s="435"/>
      <c r="H83" s="435"/>
      <c r="I83" s="435"/>
      <c r="J83" s="47"/>
      <c r="K83" s="218">
        <f t="shared" si="0"/>
        <v>0</v>
      </c>
    </row>
    <row r="84" spans="2:11" ht="15.75" thickBot="1" x14ac:dyDescent="0.3">
      <c r="B84" s="397" t="s">
        <v>90</v>
      </c>
      <c r="C84" s="398"/>
      <c r="D84" s="398"/>
      <c r="E84" s="398"/>
      <c r="F84" s="398"/>
      <c r="G84" s="398"/>
      <c r="H84" s="398"/>
      <c r="I84" s="429"/>
      <c r="J84" s="48">
        <f>SUM(J78:J83)</f>
        <v>7.2089200000000006E-2</v>
      </c>
      <c r="K84" s="215">
        <f>SUM(K78:K83)</f>
        <v>322.5325230409332</v>
      </c>
    </row>
    <row r="86" spans="2:11" ht="15.75" thickBot="1" x14ac:dyDescent="0.3">
      <c r="B86" s="408" t="s">
        <v>123</v>
      </c>
      <c r="C86" s="408"/>
      <c r="D86" s="408"/>
      <c r="E86" s="408"/>
      <c r="F86" s="408"/>
      <c r="G86" s="408"/>
      <c r="H86" s="408"/>
      <c r="I86" s="408"/>
      <c r="J86" s="408"/>
      <c r="K86" s="408"/>
    </row>
    <row r="87" spans="2:11" x14ac:dyDescent="0.25">
      <c r="B87" s="436" t="s">
        <v>124</v>
      </c>
      <c r="C87" s="438" t="s">
        <v>125</v>
      </c>
      <c r="D87" s="439"/>
      <c r="E87" s="439"/>
      <c r="F87" s="439"/>
      <c r="G87" s="439"/>
      <c r="H87" s="439"/>
      <c r="I87" s="440"/>
      <c r="J87" s="444" t="s">
        <v>88</v>
      </c>
      <c r="K87" s="446" t="s">
        <v>73</v>
      </c>
    </row>
    <row r="88" spans="2:11" ht="15.75" thickBot="1" x14ac:dyDescent="0.3">
      <c r="B88" s="437"/>
      <c r="C88" s="441"/>
      <c r="D88" s="442"/>
      <c r="E88" s="442"/>
      <c r="F88" s="442"/>
      <c r="G88" s="442"/>
      <c r="H88" s="442"/>
      <c r="I88" s="443"/>
      <c r="J88" s="445"/>
      <c r="K88" s="447"/>
    </row>
    <row r="89" spans="2:11" x14ac:dyDescent="0.25">
      <c r="B89" s="49" t="s">
        <v>47</v>
      </c>
      <c r="C89" s="434" t="s">
        <v>126</v>
      </c>
      <c r="D89" s="434"/>
      <c r="E89" s="434"/>
      <c r="F89" s="434"/>
      <c r="G89" s="434"/>
      <c r="H89" s="434"/>
      <c r="I89" s="434"/>
      <c r="J89" s="50">
        <f>(1/12)/30*22</f>
        <v>6.1111111111111102E-2</v>
      </c>
      <c r="K89" s="220">
        <f t="shared" ref="K89:K94" si="1">(K$56+K$37)*J89</f>
        <v>189.09281533706664</v>
      </c>
    </row>
    <row r="90" spans="2:11" x14ac:dyDescent="0.25">
      <c r="B90" s="8" t="s">
        <v>49</v>
      </c>
      <c r="C90" s="376" t="s">
        <v>127</v>
      </c>
      <c r="D90" s="377"/>
      <c r="E90" s="377"/>
      <c r="F90" s="377"/>
      <c r="G90" s="377"/>
      <c r="H90" s="377"/>
      <c r="I90" s="419"/>
      <c r="J90" s="51">
        <f>'% Ausências Legais'!O36</f>
        <v>2.7750000000000001E-3</v>
      </c>
      <c r="K90" s="220">
        <f t="shared" si="1"/>
        <v>8.5865328418968012</v>
      </c>
    </row>
    <row r="91" spans="2:11" x14ac:dyDescent="0.25">
      <c r="B91" s="8" t="s">
        <v>52</v>
      </c>
      <c r="C91" s="376" t="s">
        <v>128</v>
      </c>
      <c r="D91" s="377"/>
      <c r="E91" s="377"/>
      <c r="F91" s="377"/>
      <c r="G91" s="377"/>
      <c r="H91" s="377"/>
      <c r="I91" s="419"/>
      <c r="J91" s="51">
        <f>'% Ausências Legais'!O37</f>
        <v>3.8000000000000002E-4</v>
      </c>
      <c r="K91" s="220">
        <f t="shared" si="1"/>
        <v>1.1758135062777602</v>
      </c>
    </row>
    <row r="92" spans="2:11" x14ac:dyDescent="0.25">
      <c r="B92" s="8" t="s">
        <v>55</v>
      </c>
      <c r="C92" s="376" t="s">
        <v>129</v>
      </c>
      <c r="D92" s="377"/>
      <c r="E92" s="377"/>
      <c r="F92" s="377"/>
      <c r="G92" s="377"/>
      <c r="H92" s="377"/>
      <c r="I92" s="419"/>
      <c r="J92" s="51">
        <f>'% Ausências Legais'!O38</f>
        <v>4.6200000000000001E-4</v>
      </c>
      <c r="K92" s="220">
        <f t="shared" si="1"/>
        <v>1.429541683948224</v>
      </c>
    </row>
    <row r="93" spans="2:11" x14ac:dyDescent="0.25">
      <c r="B93" s="8" t="s">
        <v>78</v>
      </c>
      <c r="C93" s="376" t="s">
        <v>130</v>
      </c>
      <c r="D93" s="377"/>
      <c r="E93" s="377"/>
      <c r="F93" s="377"/>
      <c r="G93" s="377"/>
      <c r="H93" s="377"/>
      <c r="I93" s="419"/>
      <c r="J93" s="51">
        <f>'% Ausências Legais'!O39</f>
        <v>2.6000000000000003E-4</v>
      </c>
      <c r="K93" s="220">
        <f t="shared" si="1"/>
        <v>0.80450397797952011</v>
      </c>
    </row>
    <row r="94" spans="2:11" ht="15.75" thickBot="1" x14ac:dyDescent="0.3">
      <c r="B94" s="52" t="s">
        <v>80</v>
      </c>
      <c r="C94" s="430" t="s">
        <v>131</v>
      </c>
      <c r="D94" s="431"/>
      <c r="E94" s="431"/>
      <c r="F94" s="431"/>
      <c r="G94" s="431"/>
      <c r="H94" s="431"/>
      <c r="I94" s="432"/>
      <c r="J94" s="51">
        <f>'% Ausências Legais'!O40</f>
        <v>0</v>
      </c>
      <c r="K94" s="220">
        <f t="shared" si="1"/>
        <v>0</v>
      </c>
    </row>
    <row r="95" spans="2:11" ht="15.75" thickBot="1" x14ac:dyDescent="0.3">
      <c r="B95" s="397" t="s">
        <v>90</v>
      </c>
      <c r="C95" s="398"/>
      <c r="D95" s="398"/>
      <c r="E95" s="398"/>
      <c r="F95" s="398"/>
      <c r="G95" s="398"/>
      <c r="H95" s="398"/>
      <c r="I95" s="429"/>
      <c r="J95" s="48">
        <f>SUM(J89:J94)</f>
        <v>6.4988111111111108E-2</v>
      </c>
      <c r="K95" s="215">
        <f>SUM(K89:K94)</f>
        <v>201.08920734716895</v>
      </c>
    </row>
    <row r="96" spans="2:11" x14ac:dyDescent="0.25">
      <c r="B96" s="448" t="s">
        <v>163</v>
      </c>
      <c r="C96" s="448"/>
      <c r="D96" s="448"/>
      <c r="E96" s="448"/>
      <c r="F96" s="448"/>
      <c r="G96" s="448"/>
      <c r="H96" s="448"/>
      <c r="I96" s="448"/>
      <c r="J96" s="448"/>
      <c r="K96" s="448"/>
    </row>
    <row r="97" spans="2:11" x14ac:dyDescent="0.25">
      <c r="B97" s="449"/>
      <c r="C97" s="449"/>
      <c r="D97" s="449"/>
      <c r="E97" s="449"/>
      <c r="F97" s="449"/>
      <c r="G97" s="449"/>
      <c r="H97" s="449"/>
      <c r="I97" s="449"/>
      <c r="J97" s="449"/>
      <c r="K97" s="449"/>
    </row>
    <row r="98" spans="2:11" ht="15.75" thickBot="1" x14ac:dyDescent="0.3">
      <c r="B98" s="408" t="s">
        <v>132</v>
      </c>
      <c r="C98" s="408"/>
      <c r="D98" s="408"/>
      <c r="E98" s="408"/>
      <c r="F98" s="408"/>
      <c r="G98" s="408"/>
      <c r="H98" s="408"/>
      <c r="I98" s="408"/>
      <c r="J98" s="408"/>
      <c r="K98" s="408"/>
    </row>
    <row r="99" spans="2:11" ht="15.75" thickBot="1" x14ac:dyDescent="0.3">
      <c r="B99" s="33" t="s">
        <v>133</v>
      </c>
      <c r="C99" s="428" t="s">
        <v>134</v>
      </c>
      <c r="D99" s="398"/>
      <c r="E99" s="398"/>
      <c r="F99" s="398"/>
      <c r="G99" s="398"/>
      <c r="H99" s="398"/>
      <c r="I99" s="429"/>
      <c r="J99" s="34" t="s">
        <v>88</v>
      </c>
      <c r="K99" s="35" t="s">
        <v>73</v>
      </c>
    </row>
    <row r="100" spans="2:11" ht="15.75" thickBot="1" x14ac:dyDescent="0.3">
      <c r="B100" s="53" t="s">
        <v>47</v>
      </c>
      <c r="C100" s="370" t="s">
        <v>135</v>
      </c>
      <c r="D100" s="371"/>
      <c r="E100" s="371"/>
      <c r="F100" s="371"/>
      <c r="G100" s="371"/>
      <c r="H100" s="371"/>
      <c r="I100" s="450"/>
      <c r="J100" s="54">
        <v>0</v>
      </c>
      <c r="K100" s="221"/>
    </row>
    <row r="101" spans="2:11" ht="15.75" thickBot="1" x14ac:dyDescent="0.3">
      <c r="B101" s="423" t="s">
        <v>90</v>
      </c>
      <c r="C101" s="424"/>
      <c r="D101" s="424"/>
      <c r="E101" s="424"/>
      <c r="F101" s="424"/>
      <c r="G101" s="424"/>
      <c r="H101" s="424"/>
      <c r="I101" s="424"/>
      <c r="J101" s="424"/>
      <c r="K101" s="222"/>
    </row>
    <row r="103" spans="2:11" ht="15.75" thickBot="1" x14ac:dyDescent="0.3">
      <c r="B103" s="408" t="s">
        <v>136</v>
      </c>
      <c r="C103" s="408"/>
      <c r="D103" s="408"/>
      <c r="E103" s="408"/>
      <c r="F103" s="408"/>
      <c r="G103" s="408"/>
      <c r="H103" s="408"/>
      <c r="I103" s="408"/>
      <c r="J103" s="408"/>
      <c r="K103" s="408"/>
    </row>
    <row r="104" spans="2:11" x14ac:dyDescent="0.25">
      <c r="B104" s="41">
        <v>4</v>
      </c>
      <c r="C104" s="456" t="s">
        <v>137</v>
      </c>
      <c r="D104" s="457"/>
      <c r="E104" s="457"/>
      <c r="F104" s="457"/>
      <c r="G104" s="457"/>
      <c r="H104" s="457"/>
      <c r="I104" s="458"/>
      <c r="J104" s="55" t="s">
        <v>88</v>
      </c>
      <c r="K104" s="42" t="s">
        <v>73</v>
      </c>
    </row>
    <row r="105" spans="2:11" x14ac:dyDescent="0.25">
      <c r="B105" s="29" t="s">
        <v>124</v>
      </c>
      <c r="C105" s="459" t="s">
        <v>138</v>
      </c>
      <c r="D105" s="460"/>
      <c r="E105" s="460"/>
      <c r="F105" s="460"/>
      <c r="G105" s="460"/>
      <c r="H105" s="460"/>
      <c r="I105" s="461"/>
      <c r="J105" s="56">
        <f>J95</f>
        <v>6.4988111111111108E-2</v>
      </c>
      <c r="K105" s="223">
        <f>K95</f>
        <v>201.08920734716895</v>
      </c>
    </row>
    <row r="106" spans="2:11" ht="15.75" thickBot="1" x14ac:dyDescent="0.3">
      <c r="B106" s="31" t="s">
        <v>133</v>
      </c>
      <c r="C106" s="462" t="s">
        <v>139</v>
      </c>
      <c r="D106" s="463"/>
      <c r="E106" s="463"/>
      <c r="F106" s="463"/>
      <c r="G106" s="463"/>
      <c r="H106" s="463"/>
      <c r="I106" s="464"/>
      <c r="J106" s="57">
        <v>0</v>
      </c>
      <c r="K106" s="224"/>
    </row>
    <row r="107" spans="2:11" ht="15.75" thickBot="1" x14ac:dyDescent="0.3">
      <c r="B107" s="397" t="s">
        <v>90</v>
      </c>
      <c r="C107" s="398"/>
      <c r="D107" s="398"/>
      <c r="E107" s="398"/>
      <c r="F107" s="398"/>
      <c r="G107" s="398"/>
      <c r="H107" s="398"/>
      <c r="I107" s="398"/>
      <c r="J107" s="429"/>
      <c r="K107" s="215">
        <f>SUM(K105:K106)</f>
        <v>201.08920734716895</v>
      </c>
    </row>
    <row r="110" spans="2:11" ht="15.75" thickBot="1" x14ac:dyDescent="0.3">
      <c r="B110" s="408" t="s">
        <v>140</v>
      </c>
      <c r="C110" s="408"/>
      <c r="D110" s="408"/>
      <c r="E110" s="408"/>
      <c r="F110" s="408"/>
      <c r="G110" s="408"/>
      <c r="H110" s="408"/>
      <c r="I110" s="408"/>
      <c r="J110" s="408"/>
      <c r="K110" s="408"/>
    </row>
    <row r="111" spans="2:11" ht="15.75" thickBot="1" x14ac:dyDescent="0.3">
      <c r="B111" s="33">
        <v>5</v>
      </c>
      <c r="C111" s="398" t="s">
        <v>141</v>
      </c>
      <c r="D111" s="398"/>
      <c r="E111" s="398"/>
      <c r="F111" s="398"/>
      <c r="G111" s="398"/>
      <c r="H111" s="398"/>
      <c r="I111" s="398"/>
      <c r="J111" s="398"/>
      <c r="K111" s="58" t="s">
        <v>73</v>
      </c>
    </row>
    <row r="112" spans="2:11" x14ac:dyDescent="0.25">
      <c r="B112" s="59" t="s">
        <v>47</v>
      </c>
      <c r="C112" s="451" t="s">
        <v>142</v>
      </c>
      <c r="D112" s="452"/>
      <c r="E112" s="452"/>
      <c r="F112" s="452"/>
      <c r="G112" s="452"/>
      <c r="H112" s="452"/>
      <c r="I112" s="452"/>
      <c r="J112" s="452"/>
      <c r="K112" s="225"/>
    </row>
    <row r="113" spans="2:11" x14ac:dyDescent="0.25">
      <c r="B113" s="36" t="s">
        <v>47</v>
      </c>
      <c r="C113" s="434" t="s">
        <v>143</v>
      </c>
      <c r="D113" s="434"/>
      <c r="E113" s="434"/>
      <c r="F113" s="434"/>
      <c r="G113" s="434"/>
      <c r="H113" s="434"/>
      <c r="I113" s="434"/>
      <c r="J113" s="434"/>
      <c r="K113" s="226"/>
    </row>
    <row r="114" spans="2:11" x14ac:dyDescent="0.25">
      <c r="B114" s="29" t="s">
        <v>49</v>
      </c>
      <c r="C114" s="374" t="s">
        <v>144</v>
      </c>
      <c r="D114" s="374"/>
      <c r="E114" s="374"/>
      <c r="F114" s="374"/>
      <c r="G114" s="374"/>
      <c r="H114" s="374"/>
      <c r="I114" s="374"/>
      <c r="J114" s="374"/>
      <c r="K114" s="212"/>
    </row>
    <row r="115" spans="2:11" x14ac:dyDescent="0.25">
      <c r="B115" s="29" t="s">
        <v>52</v>
      </c>
      <c r="C115" s="374" t="s">
        <v>145</v>
      </c>
      <c r="D115" s="374"/>
      <c r="E115" s="374"/>
      <c r="F115" s="374"/>
      <c r="G115" s="374"/>
      <c r="H115" s="374"/>
      <c r="I115" s="374"/>
      <c r="J115" s="374"/>
      <c r="K115" s="212">
        <f>Uniformes!G40</f>
        <v>42.716666666666661</v>
      </c>
    </row>
    <row r="116" spans="2:11" ht="15.75" thickBot="1" x14ac:dyDescent="0.3">
      <c r="B116" s="31" t="s">
        <v>55</v>
      </c>
      <c r="C116" s="453"/>
      <c r="D116" s="454"/>
      <c r="E116" s="454"/>
      <c r="F116" s="454"/>
      <c r="G116" s="454"/>
      <c r="H116" s="454"/>
      <c r="I116" s="454"/>
      <c r="J116" s="455"/>
      <c r="K116" s="227"/>
    </row>
    <row r="117" spans="2:11" ht="15.75" thickBot="1" x14ac:dyDescent="0.3">
      <c r="B117" s="397" t="s">
        <v>90</v>
      </c>
      <c r="C117" s="398"/>
      <c r="D117" s="398"/>
      <c r="E117" s="398"/>
      <c r="F117" s="398"/>
      <c r="G117" s="398"/>
      <c r="H117" s="398"/>
      <c r="I117" s="398"/>
      <c r="J117" s="429"/>
      <c r="K117" s="215">
        <f>SUM(K113:K116)</f>
        <v>42.716666666666661</v>
      </c>
    </row>
    <row r="118" spans="2:11" x14ac:dyDescent="0.25">
      <c r="B118" s="465"/>
      <c r="C118" s="465"/>
      <c r="D118" s="465"/>
      <c r="E118" s="465"/>
      <c r="F118" s="465"/>
      <c r="G118" s="465"/>
      <c r="H118" s="465"/>
    </row>
    <row r="120" spans="2:11" ht="15.75" thickBot="1" x14ac:dyDescent="0.3">
      <c r="B120" s="408" t="s">
        <v>146</v>
      </c>
      <c r="C120" s="408"/>
      <c r="D120" s="408"/>
      <c r="E120" s="408"/>
      <c r="F120" s="408"/>
      <c r="G120" s="408"/>
      <c r="H120" s="408"/>
      <c r="I120" s="408"/>
      <c r="J120" s="408"/>
      <c r="K120" s="408"/>
    </row>
    <row r="121" spans="2:11" ht="15.75" thickBot="1" x14ac:dyDescent="0.3">
      <c r="B121" s="33">
        <v>6</v>
      </c>
      <c r="C121" s="398" t="s">
        <v>147</v>
      </c>
      <c r="D121" s="398"/>
      <c r="E121" s="398"/>
      <c r="F121" s="398"/>
      <c r="G121" s="398"/>
      <c r="H121" s="398"/>
      <c r="I121" s="398"/>
      <c r="J121" s="60" t="s">
        <v>148</v>
      </c>
      <c r="K121" s="58" t="s">
        <v>73</v>
      </c>
    </row>
    <row r="122" spans="2:11" x14ac:dyDescent="0.25">
      <c r="B122" s="36" t="s">
        <v>47</v>
      </c>
      <c r="C122" s="434" t="s">
        <v>149</v>
      </c>
      <c r="D122" s="434"/>
      <c r="E122" s="434"/>
      <c r="F122" s="434"/>
      <c r="G122" s="434"/>
      <c r="H122" s="434"/>
      <c r="I122" s="434"/>
      <c r="J122" s="61">
        <v>0.03</v>
      </c>
      <c r="K122" s="226">
        <f>J122*K138</f>
        <v>151.21241670620307</v>
      </c>
    </row>
    <row r="123" spans="2:11" x14ac:dyDescent="0.25">
      <c r="B123" s="29" t="s">
        <v>49</v>
      </c>
      <c r="C123" s="374" t="s">
        <v>150</v>
      </c>
      <c r="D123" s="374"/>
      <c r="E123" s="374"/>
      <c r="F123" s="374"/>
      <c r="G123" s="374"/>
      <c r="H123" s="374"/>
      <c r="I123" s="374"/>
      <c r="J123" s="62">
        <v>6.7900000000000002E-2</v>
      </c>
      <c r="K123" s="212">
        <f>J123*(K122+$K$138)</f>
        <v>352.5114262393908</v>
      </c>
    </row>
    <row r="124" spans="2:11" x14ac:dyDescent="0.25">
      <c r="B124" s="29" t="s">
        <v>52</v>
      </c>
      <c r="C124" s="374" t="s">
        <v>151</v>
      </c>
      <c r="D124" s="374"/>
      <c r="E124" s="374"/>
      <c r="F124" s="374"/>
      <c r="G124" s="374"/>
      <c r="H124" s="374"/>
      <c r="I124" s="374"/>
      <c r="J124" s="63">
        <f>SUM(J125:J128)</f>
        <v>0.14250000000000002</v>
      </c>
      <c r="K124" s="212"/>
    </row>
    <row r="125" spans="2:11" x14ac:dyDescent="0.25">
      <c r="B125" s="29"/>
      <c r="C125" s="8"/>
      <c r="D125" s="374" t="s">
        <v>152</v>
      </c>
      <c r="E125" s="374"/>
      <c r="F125" s="374"/>
      <c r="G125" s="374"/>
      <c r="H125" s="374"/>
      <c r="I125" s="374"/>
      <c r="J125" s="64">
        <f>1.65%+7.6%</f>
        <v>9.2499999999999999E-2</v>
      </c>
      <c r="K125" s="212">
        <f>(K138+K122+K123)/(1-J124)*J125</f>
        <v>598.05567383859307</v>
      </c>
    </row>
    <row r="126" spans="2:11" x14ac:dyDescent="0.25">
      <c r="B126" s="29"/>
      <c r="C126" s="8"/>
      <c r="D126" s="374" t="s">
        <v>153</v>
      </c>
      <c r="E126" s="374"/>
      <c r="F126" s="374"/>
      <c r="G126" s="374"/>
      <c r="H126" s="374"/>
      <c r="I126" s="374"/>
      <c r="J126" s="30">
        <v>0</v>
      </c>
      <c r="K126" s="212"/>
    </row>
    <row r="127" spans="2:11" x14ac:dyDescent="0.25">
      <c r="B127" s="29"/>
      <c r="C127" s="8"/>
      <c r="D127" s="374" t="s">
        <v>154</v>
      </c>
      <c r="E127" s="374"/>
      <c r="F127" s="374"/>
      <c r="G127" s="374"/>
      <c r="H127" s="374"/>
      <c r="I127" s="374"/>
      <c r="J127" s="64">
        <v>0.05</v>
      </c>
      <c r="K127" s="212">
        <f>(K138+K122+K123)/(1-J124)*J127</f>
        <v>323.27333721005039</v>
      </c>
    </row>
    <row r="128" spans="2:11" ht="15.75" thickBot="1" x14ac:dyDescent="0.3">
      <c r="B128" s="31"/>
      <c r="C128" s="52"/>
      <c r="D128" s="435" t="s">
        <v>155</v>
      </c>
      <c r="E128" s="435"/>
      <c r="F128" s="435"/>
      <c r="G128" s="435"/>
      <c r="H128" s="435"/>
      <c r="I128" s="435"/>
      <c r="J128" s="32">
        <v>0</v>
      </c>
      <c r="K128" s="227"/>
    </row>
    <row r="129" spans="2:11" ht="15.75" thickBot="1" x14ac:dyDescent="0.3">
      <c r="B129" s="397" t="s">
        <v>90</v>
      </c>
      <c r="C129" s="398"/>
      <c r="D129" s="398"/>
      <c r="E129" s="398"/>
      <c r="F129" s="398"/>
      <c r="G129" s="398"/>
      <c r="H129" s="398"/>
      <c r="I129" s="398"/>
      <c r="J129" s="429"/>
      <c r="K129" s="215">
        <f>SUM(K122:K128)</f>
        <v>1425.0528539942372</v>
      </c>
    </row>
    <row r="131" spans="2:11" ht="15.75" thickBot="1" x14ac:dyDescent="0.3">
      <c r="B131" s="408" t="s">
        <v>156</v>
      </c>
      <c r="C131" s="408"/>
      <c r="D131" s="408"/>
      <c r="E131" s="408"/>
      <c r="F131" s="408"/>
      <c r="G131" s="408"/>
      <c r="H131" s="408"/>
      <c r="I131" s="408"/>
      <c r="J131" s="408"/>
      <c r="K131" s="408"/>
    </row>
    <row r="132" spans="2:11" ht="15.75" thickBot="1" x14ac:dyDescent="0.3">
      <c r="B132" s="397" t="s">
        <v>157</v>
      </c>
      <c r="C132" s="398"/>
      <c r="D132" s="398"/>
      <c r="E132" s="398"/>
      <c r="F132" s="398"/>
      <c r="G132" s="398"/>
      <c r="H132" s="398"/>
      <c r="I132" s="398"/>
      <c r="J132" s="429"/>
      <c r="K132" s="35" t="s">
        <v>73</v>
      </c>
    </row>
    <row r="133" spans="2:11" x14ac:dyDescent="0.25">
      <c r="B133" s="65" t="s">
        <v>47</v>
      </c>
      <c r="C133" s="434" t="s">
        <v>158</v>
      </c>
      <c r="D133" s="434"/>
      <c r="E133" s="434"/>
      <c r="F133" s="434"/>
      <c r="G133" s="434"/>
      <c r="H133" s="434"/>
      <c r="I133" s="434"/>
      <c r="J133" s="434"/>
      <c r="K133" s="218">
        <f>K37</f>
        <v>2091.6799999999998</v>
      </c>
    </row>
    <row r="134" spans="2:11" x14ac:dyDescent="0.25">
      <c r="B134" s="66" t="s">
        <v>49</v>
      </c>
      <c r="C134" s="374" t="s">
        <v>85</v>
      </c>
      <c r="D134" s="374"/>
      <c r="E134" s="374"/>
      <c r="F134" s="374"/>
      <c r="G134" s="374"/>
      <c r="H134" s="374"/>
      <c r="I134" s="374"/>
      <c r="J134" s="374"/>
      <c r="K134" s="216">
        <f>K74</f>
        <v>2382.3954931520002</v>
      </c>
    </row>
    <row r="135" spans="2:11" x14ac:dyDescent="0.25">
      <c r="B135" s="66" t="s">
        <v>52</v>
      </c>
      <c r="C135" s="374" t="s">
        <v>159</v>
      </c>
      <c r="D135" s="374"/>
      <c r="E135" s="374"/>
      <c r="F135" s="374"/>
      <c r="G135" s="374"/>
      <c r="H135" s="374"/>
      <c r="I135" s="374"/>
      <c r="J135" s="374"/>
      <c r="K135" s="216">
        <f>K84</f>
        <v>322.5325230409332</v>
      </c>
    </row>
    <row r="136" spans="2:11" x14ac:dyDescent="0.25">
      <c r="B136" s="66" t="s">
        <v>55</v>
      </c>
      <c r="C136" s="374" t="s">
        <v>160</v>
      </c>
      <c r="D136" s="374"/>
      <c r="E136" s="374"/>
      <c r="F136" s="374"/>
      <c r="G136" s="374"/>
      <c r="H136" s="374"/>
      <c r="I136" s="374"/>
      <c r="J136" s="374"/>
      <c r="K136" s="216">
        <f>K107</f>
        <v>201.08920734716895</v>
      </c>
    </row>
    <row r="137" spans="2:11" x14ac:dyDescent="0.25">
      <c r="B137" s="66" t="s">
        <v>78</v>
      </c>
      <c r="C137" s="374" t="s">
        <v>140</v>
      </c>
      <c r="D137" s="374"/>
      <c r="E137" s="374"/>
      <c r="F137" s="374"/>
      <c r="G137" s="374"/>
      <c r="H137" s="374"/>
      <c r="I137" s="374"/>
      <c r="J137" s="374"/>
      <c r="K137" s="212">
        <f>K117</f>
        <v>42.716666666666661</v>
      </c>
    </row>
    <row r="138" spans="2:11" x14ac:dyDescent="0.25">
      <c r="B138" s="466" t="s">
        <v>161</v>
      </c>
      <c r="C138" s="467"/>
      <c r="D138" s="467"/>
      <c r="E138" s="467"/>
      <c r="F138" s="467"/>
      <c r="G138" s="467"/>
      <c r="H138" s="467"/>
      <c r="I138" s="467"/>
      <c r="J138" s="467"/>
      <c r="K138" s="212">
        <f>SUM(K133:K137)</f>
        <v>5040.4138902067689</v>
      </c>
    </row>
    <row r="139" spans="2:11" ht="15.75" thickBot="1" x14ac:dyDescent="0.3">
      <c r="B139" s="68" t="s">
        <v>80</v>
      </c>
      <c r="C139" s="435" t="s">
        <v>146</v>
      </c>
      <c r="D139" s="435"/>
      <c r="E139" s="435"/>
      <c r="F139" s="435"/>
      <c r="G139" s="435"/>
      <c r="H139" s="435"/>
      <c r="I139" s="435"/>
      <c r="J139" s="435"/>
      <c r="K139" s="227">
        <f>K129</f>
        <v>1425.0528539942372</v>
      </c>
    </row>
    <row r="140" spans="2:11" ht="15.75" thickBot="1" x14ac:dyDescent="0.3">
      <c r="B140" s="468" t="s">
        <v>162</v>
      </c>
      <c r="C140" s="469"/>
      <c r="D140" s="469"/>
      <c r="E140" s="469"/>
      <c r="F140" s="469"/>
      <c r="G140" s="469"/>
      <c r="H140" s="469"/>
      <c r="I140" s="469"/>
      <c r="J140" s="469"/>
      <c r="K140" s="228">
        <f>SUM(K138:K139)</f>
        <v>6465.4667442010059</v>
      </c>
    </row>
  </sheetData>
  <mergeCells count="130">
    <mergeCell ref="B138:J138"/>
    <mergeCell ref="C139:J139"/>
    <mergeCell ref="B140:J140"/>
    <mergeCell ref="B132:J132"/>
    <mergeCell ref="C133:J133"/>
    <mergeCell ref="C134:J134"/>
    <mergeCell ref="C135:J135"/>
    <mergeCell ref="C136:J136"/>
    <mergeCell ref="C137:J137"/>
    <mergeCell ref="D125:I125"/>
    <mergeCell ref="D126:I126"/>
    <mergeCell ref="D127:I127"/>
    <mergeCell ref="D128:I128"/>
    <mergeCell ref="B129:J129"/>
    <mergeCell ref="B131:K131"/>
    <mergeCell ref="B118:H118"/>
    <mergeCell ref="B120:K120"/>
    <mergeCell ref="C121:I121"/>
    <mergeCell ref="C122:I122"/>
    <mergeCell ref="C123:I123"/>
    <mergeCell ref="C124:I124"/>
    <mergeCell ref="C112:J112"/>
    <mergeCell ref="C113:J113"/>
    <mergeCell ref="C114:J114"/>
    <mergeCell ref="C115:J115"/>
    <mergeCell ref="C116:J116"/>
    <mergeCell ref="B117:J117"/>
    <mergeCell ref="C104:I104"/>
    <mergeCell ref="C105:I105"/>
    <mergeCell ref="C106:I106"/>
    <mergeCell ref="B107:J107"/>
    <mergeCell ref="B110:K110"/>
    <mergeCell ref="C111:J111"/>
    <mergeCell ref="B96:K97"/>
    <mergeCell ref="B98:K98"/>
    <mergeCell ref="C99:I99"/>
    <mergeCell ref="C100:I100"/>
    <mergeCell ref="B101:J101"/>
    <mergeCell ref="B103:K103"/>
    <mergeCell ref="C90:I90"/>
    <mergeCell ref="C91:I91"/>
    <mergeCell ref="C92:I92"/>
    <mergeCell ref="C93:I93"/>
    <mergeCell ref="C94:I94"/>
    <mergeCell ref="B95:I95"/>
    <mergeCell ref="B87:B88"/>
    <mergeCell ref="C87:I88"/>
    <mergeCell ref="J87:J88"/>
    <mergeCell ref="K87:K88"/>
    <mergeCell ref="C89:I89"/>
    <mergeCell ref="C81:I81"/>
    <mergeCell ref="C82:I82"/>
    <mergeCell ref="C83:I83"/>
    <mergeCell ref="B84:I84"/>
    <mergeCell ref="B86:K86"/>
    <mergeCell ref="B74:J74"/>
    <mergeCell ref="B76:K76"/>
    <mergeCell ref="C77:I77"/>
    <mergeCell ref="C78:I78"/>
    <mergeCell ref="C79:I79"/>
    <mergeCell ref="C80:I80"/>
    <mergeCell ref="B67:J67"/>
    <mergeCell ref="B69:K69"/>
    <mergeCell ref="C70:J70"/>
    <mergeCell ref="C71:J71"/>
    <mergeCell ref="C72:J72"/>
    <mergeCell ref="C73:J73"/>
    <mergeCell ref="C61:J61"/>
    <mergeCell ref="C62:J62"/>
    <mergeCell ref="C63:J63"/>
    <mergeCell ref="C64:J64"/>
    <mergeCell ref="C65:I65"/>
    <mergeCell ref="C66:J66"/>
    <mergeCell ref="C54:I54"/>
    <mergeCell ref="C55:I55"/>
    <mergeCell ref="B56:I56"/>
    <mergeCell ref="B58:K58"/>
    <mergeCell ref="C59:J59"/>
    <mergeCell ref="C60:J60"/>
    <mergeCell ref="C48:I48"/>
    <mergeCell ref="C49:I49"/>
    <mergeCell ref="C50:I50"/>
    <mergeCell ref="C51:I51"/>
    <mergeCell ref="C52:I52"/>
    <mergeCell ref="C53:I53"/>
    <mergeCell ref="C41:I41"/>
    <mergeCell ref="C42:I42"/>
    <mergeCell ref="C43:I43"/>
    <mergeCell ref="B44:J44"/>
    <mergeCell ref="B46:K46"/>
    <mergeCell ref="C47:I47"/>
    <mergeCell ref="C36:J36"/>
    <mergeCell ref="B37:J37"/>
    <mergeCell ref="B39:K39"/>
    <mergeCell ref="B40:K40"/>
    <mergeCell ref="B28:J28"/>
    <mergeCell ref="C29:J29"/>
    <mergeCell ref="C30:J30"/>
    <mergeCell ref="C31:J31"/>
    <mergeCell ref="C32:J32"/>
    <mergeCell ref="C33:J33"/>
    <mergeCell ref="C22:J22"/>
    <mergeCell ref="C23:J23"/>
    <mergeCell ref="C24:J24"/>
    <mergeCell ref="C25:J25"/>
    <mergeCell ref="C26:J26"/>
    <mergeCell ref="B17:K17"/>
    <mergeCell ref="B18:I18"/>
    <mergeCell ref="C34:J34"/>
    <mergeCell ref="C35:J35"/>
    <mergeCell ref="C15:I15"/>
    <mergeCell ref="J15:K15"/>
    <mergeCell ref="B9:I9"/>
    <mergeCell ref="B10:K10"/>
    <mergeCell ref="C11:I11"/>
    <mergeCell ref="J11:K11"/>
    <mergeCell ref="C12:I12"/>
    <mergeCell ref="J12:K12"/>
    <mergeCell ref="B21:K21"/>
    <mergeCell ref="B19:I19"/>
    <mergeCell ref="B2:K2"/>
    <mergeCell ref="B3:K3"/>
    <mergeCell ref="B4:K4"/>
    <mergeCell ref="C6:K6"/>
    <mergeCell ref="C7:K7"/>
    <mergeCell ref="C8:K8"/>
    <mergeCell ref="C13:I13"/>
    <mergeCell ref="J13:K13"/>
    <mergeCell ref="C14:I14"/>
    <mergeCell ref="J14:K14"/>
  </mergeCells>
  <pageMargins left="0.511811024" right="0.511811024" top="0.78740157499999996" bottom="0.78740157499999996" header="0.31496062000000002" footer="0.31496062000000002"/>
  <pageSetup paperSize="9" scale="60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7C22-BC95-471A-BEAD-DB27CAE3E11A}">
  <sheetPr>
    <tabColor rgb="FF00B0F0"/>
  </sheetPr>
  <dimension ref="B3:K141"/>
  <sheetViews>
    <sheetView view="pageBreakPreview" topLeftCell="A19" zoomScaleNormal="100" zoomScaleSheetLayoutView="100" workbookViewId="0">
      <selection activeCell="B20" sqref="B20:K20"/>
    </sheetView>
  </sheetViews>
  <sheetFormatPr defaultRowHeight="15" x14ac:dyDescent="0.25"/>
  <cols>
    <col min="2" max="2" width="16.42578125" customWidth="1"/>
    <col min="8" max="8" width="9.7109375" customWidth="1"/>
    <col min="9" max="9" width="11" customWidth="1"/>
    <col min="10" max="10" width="13.7109375" customWidth="1"/>
    <col min="11" max="11" width="24.42578125" customWidth="1"/>
  </cols>
  <sheetData>
    <row r="3" spans="2:11" ht="81" customHeight="1" x14ac:dyDescent="0.25">
      <c r="B3" s="369"/>
      <c r="C3" s="369"/>
      <c r="D3" s="369"/>
      <c r="E3" s="369"/>
      <c r="F3" s="369"/>
      <c r="G3" s="369"/>
      <c r="H3" s="369"/>
      <c r="I3" s="369"/>
      <c r="J3" s="369"/>
      <c r="K3" s="369"/>
    </row>
    <row r="4" spans="2:11" ht="87.75" customHeight="1" x14ac:dyDescent="0.25">
      <c r="B4" s="370" t="s">
        <v>41</v>
      </c>
      <c r="C4" s="371"/>
      <c r="D4" s="371"/>
      <c r="E4" s="371"/>
      <c r="F4" s="371"/>
      <c r="G4" s="371"/>
      <c r="H4" s="371"/>
      <c r="I4" s="371"/>
      <c r="J4" s="371"/>
      <c r="K4" s="371"/>
    </row>
    <row r="5" spans="2:11" ht="26.25" x14ac:dyDescent="0.25">
      <c r="B5" s="372" t="s">
        <v>42</v>
      </c>
      <c r="C5" s="373"/>
      <c r="D5" s="373"/>
      <c r="E5" s="373"/>
      <c r="F5" s="373"/>
      <c r="G5" s="373"/>
      <c r="H5" s="373"/>
      <c r="I5" s="373"/>
      <c r="J5" s="373"/>
      <c r="K5" s="373"/>
    </row>
    <row r="6" spans="2:11" x14ac:dyDescent="0.25">
      <c r="B6" s="7"/>
      <c r="C6" s="7"/>
    </row>
    <row r="7" spans="2:11" x14ac:dyDescent="0.25">
      <c r="B7" s="5" t="s">
        <v>43</v>
      </c>
      <c r="C7" s="374"/>
      <c r="D7" s="374"/>
      <c r="E7" s="374"/>
      <c r="F7" s="374"/>
      <c r="G7" s="374"/>
      <c r="H7" s="374"/>
      <c r="I7" s="374"/>
      <c r="J7" s="374"/>
      <c r="K7" s="374"/>
    </row>
    <row r="8" spans="2:11" x14ac:dyDescent="0.25">
      <c r="B8" s="5" t="s">
        <v>44</v>
      </c>
      <c r="C8" s="374"/>
      <c r="D8" s="374"/>
      <c r="E8" s="374"/>
      <c r="F8" s="374"/>
      <c r="G8" s="374"/>
      <c r="H8" s="374"/>
      <c r="I8" s="374"/>
      <c r="J8" s="374"/>
      <c r="K8" s="374"/>
    </row>
    <row r="9" spans="2:11" x14ac:dyDescent="0.25">
      <c r="B9" s="6" t="s">
        <v>45</v>
      </c>
      <c r="C9" s="375"/>
      <c r="D9" s="375"/>
      <c r="E9" s="375"/>
      <c r="F9" s="375"/>
      <c r="G9" s="375"/>
      <c r="H9" s="375"/>
      <c r="I9" s="375"/>
      <c r="J9" s="375"/>
      <c r="K9" s="375"/>
    </row>
    <row r="10" spans="2:11" x14ac:dyDescent="0.25">
      <c r="B10" s="379"/>
      <c r="C10" s="379"/>
      <c r="D10" s="379"/>
      <c r="E10" s="379"/>
      <c r="F10" s="379"/>
      <c r="G10" s="379"/>
      <c r="H10" s="379"/>
      <c r="I10" s="379"/>
    </row>
    <row r="11" spans="2:11" x14ac:dyDescent="0.25">
      <c r="B11" s="380" t="s">
        <v>46</v>
      </c>
      <c r="C11" s="380"/>
      <c r="D11" s="380"/>
      <c r="E11" s="380"/>
      <c r="F11" s="380"/>
      <c r="G11" s="380"/>
      <c r="H11" s="380"/>
      <c r="I11" s="380"/>
      <c r="J11" s="380"/>
      <c r="K11" s="380"/>
    </row>
    <row r="12" spans="2:11" x14ac:dyDescent="0.25">
      <c r="B12" s="9" t="s">
        <v>47</v>
      </c>
      <c r="C12" s="376" t="s">
        <v>48</v>
      </c>
      <c r="D12" s="377"/>
      <c r="E12" s="377"/>
      <c r="F12" s="377"/>
      <c r="G12" s="377"/>
      <c r="H12" s="377"/>
      <c r="I12" s="377"/>
      <c r="J12" s="378" t="s">
        <v>434</v>
      </c>
      <c r="K12" s="378"/>
    </row>
    <row r="13" spans="2:11" x14ac:dyDescent="0.25">
      <c r="B13" s="9" t="s">
        <v>49</v>
      </c>
      <c r="C13" s="376" t="s">
        <v>50</v>
      </c>
      <c r="D13" s="377"/>
      <c r="E13" s="377"/>
      <c r="F13" s="377"/>
      <c r="G13" s="377"/>
      <c r="H13" s="377"/>
      <c r="I13" s="377"/>
      <c r="J13" s="378" t="s">
        <v>51</v>
      </c>
      <c r="K13" s="378"/>
    </row>
    <row r="14" spans="2:11" x14ac:dyDescent="0.25">
      <c r="B14" s="9" t="s">
        <v>52</v>
      </c>
      <c r="C14" s="376" t="s">
        <v>53</v>
      </c>
      <c r="D14" s="377"/>
      <c r="E14" s="377"/>
      <c r="F14" s="377"/>
      <c r="G14" s="377"/>
      <c r="H14" s="377"/>
      <c r="I14" s="377"/>
      <c r="J14" s="378" t="s">
        <v>435</v>
      </c>
      <c r="K14" s="378"/>
    </row>
    <row r="15" spans="2:11" x14ac:dyDescent="0.25">
      <c r="B15" s="9" t="s">
        <v>52</v>
      </c>
      <c r="C15" s="376" t="s">
        <v>54</v>
      </c>
      <c r="D15" s="377"/>
      <c r="E15" s="377"/>
      <c r="F15" s="377"/>
      <c r="G15" s="377"/>
      <c r="H15" s="377"/>
      <c r="I15" s="377"/>
      <c r="J15" s="378" t="s">
        <v>433</v>
      </c>
      <c r="K15" s="378"/>
    </row>
    <row r="16" spans="2:11" x14ac:dyDescent="0.25">
      <c r="B16" s="9" t="s">
        <v>55</v>
      </c>
      <c r="C16" s="376" t="s">
        <v>56</v>
      </c>
      <c r="D16" s="377"/>
      <c r="E16" s="377"/>
      <c r="F16" s="377"/>
      <c r="G16" s="377"/>
      <c r="H16" s="377"/>
      <c r="I16" s="377"/>
      <c r="J16" s="378">
        <v>12</v>
      </c>
      <c r="K16" s="378"/>
    </row>
    <row r="17" spans="2:11" ht="15.75" thickBot="1" x14ac:dyDescent="0.3">
      <c r="B17" s="10"/>
      <c r="C17" s="10"/>
    </row>
    <row r="18" spans="2:11" ht="15.75" thickBot="1" x14ac:dyDescent="0.3">
      <c r="B18" s="397" t="s">
        <v>57</v>
      </c>
      <c r="C18" s="398"/>
      <c r="D18" s="398"/>
      <c r="E18" s="398"/>
      <c r="F18" s="398"/>
      <c r="G18" s="398"/>
      <c r="H18" s="398"/>
      <c r="I18" s="398"/>
      <c r="J18" s="398"/>
      <c r="K18" s="399"/>
    </row>
    <row r="19" spans="2:11" ht="30" x14ac:dyDescent="0.25">
      <c r="B19" s="400" t="s">
        <v>58</v>
      </c>
      <c r="C19" s="401"/>
      <c r="D19" s="401"/>
      <c r="E19" s="401"/>
      <c r="F19" s="401"/>
      <c r="G19" s="401"/>
      <c r="H19" s="401"/>
      <c r="I19" s="402"/>
      <c r="J19" s="11" t="s">
        <v>59</v>
      </c>
      <c r="K19" s="12" t="s">
        <v>60</v>
      </c>
    </row>
    <row r="20" spans="2:11" ht="17.25" customHeight="1" x14ac:dyDescent="0.25">
      <c r="B20" s="289" t="s">
        <v>391</v>
      </c>
      <c r="C20" s="290"/>
      <c r="D20" s="290"/>
      <c r="E20" s="290"/>
      <c r="F20" s="290"/>
      <c r="G20" s="290"/>
      <c r="H20" s="290"/>
      <c r="I20" s="291"/>
      <c r="J20" s="168" t="s">
        <v>393</v>
      </c>
      <c r="K20" s="194">
        <v>1</v>
      </c>
    </row>
    <row r="21" spans="2:11" ht="15.75" thickBot="1" x14ac:dyDescent="0.3">
      <c r="B21" s="13"/>
      <c r="C21" s="13"/>
      <c r="D21" s="13"/>
      <c r="E21" s="13"/>
      <c r="F21" s="13"/>
      <c r="G21" s="13"/>
      <c r="H21" s="13"/>
    </row>
    <row r="22" spans="2:11" ht="15.75" thickBot="1" x14ac:dyDescent="0.3">
      <c r="B22" s="381" t="s">
        <v>64</v>
      </c>
      <c r="C22" s="382"/>
      <c r="D22" s="382"/>
      <c r="E22" s="382"/>
      <c r="F22" s="382"/>
      <c r="G22" s="382"/>
      <c r="H22" s="382"/>
      <c r="I22" s="382"/>
      <c r="J22" s="382"/>
      <c r="K22" s="383"/>
    </row>
    <row r="23" spans="2:11" x14ac:dyDescent="0.25">
      <c r="B23" s="14">
        <v>1</v>
      </c>
      <c r="C23" s="388" t="s">
        <v>65</v>
      </c>
      <c r="D23" s="389"/>
      <c r="E23" s="389"/>
      <c r="F23" s="389"/>
      <c r="G23" s="389"/>
      <c r="H23" s="389"/>
      <c r="I23" s="389"/>
      <c r="J23" s="390"/>
      <c r="K23" s="15" t="str">
        <f>B20</f>
        <v>Limpeza e Conservação</v>
      </c>
    </row>
    <row r="24" spans="2:11" x14ac:dyDescent="0.25">
      <c r="B24" s="16">
        <v>2</v>
      </c>
      <c r="C24" s="391" t="s">
        <v>66</v>
      </c>
      <c r="D24" s="392"/>
      <c r="E24" s="392"/>
      <c r="F24" s="392"/>
      <c r="G24" s="392"/>
      <c r="H24" s="392"/>
      <c r="I24" s="392"/>
      <c r="J24" s="393"/>
      <c r="K24" s="212">
        <v>2091.6799999999998</v>
      </c>
    </row>
    <row r="25" spans="2:11" x14ac:dyDescent="0.25">
      <c r="B25" s="16">
        <v>3</v>
      </c>
      <c r="C25" s="391" t="s">
        <v>67</v>
      </c>
      <c r="D25" s="392"/>
      <c r="E25" s="392"/>
      <c r="F25" s="392"/>
      <c r="G25" s="392"/>
      <c r="H25" s="392"/>
      <c r="I25" s="392"/>
      <c r="J25" s="393"/>
      <c r="K25" s="17" t="s">
        <v>12</v>
      </c>
    </row>
    <row r="26" spans="2:11" x14ac:dyDescent="0.25">
      <c r="B26" s="16">
        <v>4</v>
      </c>
      <c r="C26" s="391" t="s">
        <v>68</v>
      </c>
      <c r="D26" s="392"/>
      <c r="E26" s="392"/>
      <c r="F26" s="392"/>
      <c r="G26" s="392"/>
      <c r="H26" s="392"/>
      <c r="I26" s="392"/>
      <c r="J26" s="393"/>
      <c r="K26" s="18" t="s">
        <v>432</v>
      </c>
    </row>
    <row r="27" spans="2:11" ht="15.75" thickBot="1" x14ac:dyDescent="0.3">
      <c r="B27" s="19">
        <v>5</v>
      </c>
      <c r="C27" s="394" t="s">
        <v>69</v>
      </c>
      <c r="D27" s="395"/>
      <c r="E27" s="395"/>
      <c r="F27" s="395"/>
      <c r="G27" s="395"/>
      <c r="H27" s="395"/>
      <c r="I27" s="395"/>
      <c r="J27" s="396"/>
      <c r="K27" s="20">
        <v>1</v>
      </c>
    </row>
    <row r="29" spans="2:11" ht="15.75" thickBot="1" x14ac:dyDescent="0.3">
      <c r="B29" s="412" t="s">
        <v>70</v>
      </c>
      <c r="C29" s="412"/>
      <c r="D29" s="412"/>
      <c r="E29" s="412"/>
      <c r="F29" s="412"/>
      <c r="G29" s="412"/>
      <c r="H29" s="412"/>
      <c r="I29" s="412"/>
      <c r="J29" s="412"/>
    </row>
    <row r="30" spans="2:11" ht="15.75" thickBot="1" x14ac:dyDescent="0.3">
      <c r="B30" s="21" t="s">
        <v>71</v>
      </c>
      <c r="C30" s="413" t="s">
        <v>72</v>
      </c>
      <c r="D30" s="414"/>
      <c r="E30" s="414"/>
      <c r="F30" s="414"/>
      <c r="G30" s="414"/>
      <c r="H30" s="414"/>
      <c r="I30" s="414"/>
      <c r="J30" s="415"/>
      <c r="K30" s="22" t="s">
        <v>73</v>
      </c>
    </row>
    <row r="31" spans="2:11" x14ac:dyDescent="0.25">
      <c r="B31" s="23" t="s">
        <v>47</v>
      </c>
      <c r="C31" s="388" t="s">
        <v>74</v>
      </c>
      <c r="D31" s="389"/>
      <c r="E31" s="389"/>
      <c r="F31" s="389"/>
      <c r="G31" s="389"/>
      <c r="H31" s="389"/>
      <c r="I31" s="389"/>
      <c r="J31" s="389"/>
      <c r="K31" s="213">
        <f>K24</f>
        <v>2091.6799999999998</v>
      </c>
    </row>
    <row r="32" spans="2:11" x14ac:dyDescent="0.25">
      <c r="B32" s="24" t="s">
        <v>49</v>
      </c>
      <c r="C32" s="391" t="s">
        <v>75</v>
      </c>
      <c r="D32" s="392"/>
      <c r="E32" s="392"/>
      <c r="F32" s="392"/>
      <c r="G32" s="392"/>
      <c r="H32" s="392"/>
      <c r="I32" s="392"/>
      <c r="J32" s="392"/>
      <c r="K32" s="176"/>
    </row>
    <row r="33" spans="2:11" x14ac:dyDescent="0.25">
      <c r="B33" s="24" t="s">
        <v>52</v>
      </c>
      <c r="C33" s="391" t="s">
        <v>76</v>
      </c>
      <c r="D33" s="392"/>
      <c r="E33" s="392"/>
      <c r="F33" s="392"/>
      <c r="G33" s="392"/>
      <c r="H33" s="392"/>
      <c r="I33" s="392"/>
      <c r="J33" s="392"/>
      <c r="K33" s="176"/>
    </row>
    <row r="34" spans="2:11" x14ac:dyDescent="0.25">
      <c r="B34" s="24" t="s">
        <v>55</v>
      </c>
      <c r="C34" s="391" t="s">
        <v>77</v>
      </c>
      <c r="D34" s="392"/>
      <c r="E34" s="392"/>
      <c r="F34" s="392"/>
      <c r="G34" s="392"/>
      <c r="H34" s="392"/>
      <c r="I34" s="392"/>
      <c r="J34" s="392"/>
      <c r="K34" s="176"/>
    </row>
    <row r="35" spans="2:11" x14ac:dyDescent="0.25">
      <c r="B35" s="24" t="s">
        <v>78</v>
      </c>
      <c r="C35" s="391" t="s">
        <v>79</v>
      </c>
      <c r="D35" s="392"/>
      <c r="E35" s="392"/>
      <c r="F35" s="392"/>
      <c r="G35" s="392"/>
      <c r="H35" s="392"/>
      <c r="I35" s="392"/>
      <c r="J35" s="392"/>
      <c r="K35" s="176"/>
    </row>
    <row r="36" spans="2:11" x14ac:dyDescent="0.25">
      <c r="B36" s="24" t="s">
        <v>80</v>
      </c>
      <c r="C36" s="391" t="s">
        <v>81</v>
      </c>
      <c r="D36" s="392"/>
      <c r="E36" s="392"/>
      <c r="F36" s="392"/>
      <c r="G36" s="392"/>
      <c r="H36" s="392"/>
      <c r="I36" s="392"/>
      <c r="J36" s="392"/>
      <c r="K36" s="176"/>
    </row>
    <row r="37" spans="2:11" ht="15.75" thickBot="1" x14ac:dyDescent="0.3">
      <c r="B37" s="25" t="s">
        <v>82</v>
      </c>
      <c r="C37" s="406" t="s">
        <v>83</v>
      </c>
      <c r="D37" s="407"/>
      <c r="E37" s="407"/>
      <c r="F37" s="407"/>
      <c r="G37" s="407"/>
      <c r="H37" s="407"/>
      <c r="I37" s="407"/>
      <c r="J37" s="407"/>
      <c r="K37" s="214"/>
    </row>
    <row r="38" spans="2:11" ht="15.75" thickBot="1" x14ac:dyDescent="0.3">
      <c r="B38" s="397" t="s">
        <v>84</v>
      </c>
      <c r="C38" s="398"/>
      <c r="D38" s="398"/>
      <c r="E38" s="398"/>
      <c r="F38" s="398"/>
      <c r="G38" s="398"/>
      <c r="H38" s="398"/>
      <c r="I38" s="398"/>
      <c r="J38" s="398"/>
      <c r="K38" s="215">
        <f>SUM(K31:K37)</f>
        <v>2091.6799999999998</v>
      </c>
    </row>
    <row r="40" spans="2:11" ht="15.75" thickBot="1" x14ac:dyDescent="0.3">
      <c r="B40" s="408" t="s">
        <v>85</v>
      </c>
      <c r="C40" s="408"/>
      <c r="D40" s="408"/>
      <c r="E40" s="408"/>
      <c r="F40" s="408"/>
      <c r="G40" s="408"/>
      <c r="H40" s="408"/>
      <c r="I40" s="408"/>
      <c r="J40" s="408"/>
      <c r="K40" s="408"/>
    </row>
    <row r="41" spans="2:11" ht="15.75" thickBot="1" x14ac:dyDescent="0.3">
      <c r="B41" s="409" t="s">
        <v>86</v>
      </c>
      <c r="C41" s="410"/>
      <c r="D41" s="410"/>
      <c r="E41" s="410"/>
      <c r="F41" s="410"/>
      <c r="G41" s="410"/>
      <c r="H41" s="410"/>
      <c r="I41" s="410"/>
      <c r="J41" s="410"/>
      <c r="K41" s="411"/>
    </row>
    <row r="42" spans="2:11" ht="30" x14ac:dyDescent="0.25">
      <c r="B42" s="26" t="s">
        <v>15</v>
      </c>
      <c r="C42" s="420" t="s">
        <v>87</v>
      </c>
      <c r="D42" s="421"/>
      <c r="E42" s="421"/>
      <c r="F42" s="421"/>
      <c r="G42" s="421"/>
      <c r="H42" s="421"/>
      <c r="I42" s="422"/>
      <c r="J42" s="27" t="s">
        <v>88</v>
      </c>
      <c r="K42" s="28" t="s">
        <v>73</v>
      </c>
    </row>
    <row r="43" spans="2:11" x14ac:dyDescent="0.25">
      <c r="B43" s="29" t="s">
        <v>47</v>
      </c>
      <c r="C43" s="376" t="s">
        <v>89</v>
      </c>
      <c r="D43" s="377"/>
      <c r="E43" s="377"/>
      <c r="F43" s="377"/>
      <c r="G43" s="377"/>
      <c r="H43" s="377"/>
      <c r="I43" s="419"/>
      <c r="J43" s="30">
        <v>8.3299999999999999E-2</v>
      </c>
      <c r="K43" s="216">
        <f>J43*K38</f>
        <v>174.23694399999999</v>
      </c>
    </row>
    <row r="44" spans="2:11" ht="15.75" customHeight="1" thickBot="1" x14ac:dyDescent="0.3">
      <c r="B44" s="31" t="s">
        <v>49</v>
      </c>
      <c r="C44" s="324" t="s">
        <v>410</v>
      </c>
      <c r="D44" s="325"/>
      <c r="E44" s="325"/>
      <c r="F44" s="325"/>
      <c r="G44" s="325"/>
      <c r="H44" s="325"/>
      <c r="I44" s="326"/>
      <c r="J44" s="99">
        <v>0.121</v>
      </c>
      <c r="K44" s="217">
        <f>J44*K38</f>
        <v>253.09327999999996</v>
      </c>
    </row>
    <row r="45" spans="2:11" ht="15.75" thickBot="1" x14ac:dyDescent="0.3">
      <c r="B45" s="423" t="s">
        <v>90</v>
      </c>
      <c r="C45" s="424"/>
      <c r="D45" s="424"/>
      <c r="E45" s="424"/>
      <c r="F45" s="424"/>
      <c r="G45" s="424"/>
      <c r="H45" s="424"/>
      <c r="I45" s="424"/>
      <c r="J45" s="424"/>
      <c r="K45" s="215">
        <f>SUM(K43:K44)</f>
        <v>427.33022399999993</v>
      </c>
    </row>
    <row r="46" spans="2:11" ht="15.75" thickBot="1" x14ac:dyDescent="0.3"/>
    <row r="47" spans="2:11" ht="15.75" thickBot="1" x14ac:dyDescent="0.3">
      <c r="B47" s="425" t="s">
        <v>91</v>
      </c>
      <c r="C47" s="426"/>
      <c r="D47" s="426"/>
      <c r="E47" s="426"/>
      <c r="F47" s="426"/>
      <c r="G47" s="426"/>
      <c r="H47" s="426"/>
      <c r="I47" s="426"/>
      <c r="J47" s="426"/>
      <c r="K47" s="427"/>
    </row>
    <row r="48" spans="2:11" ht="30.75" thickBot="1" x14ac:dyDescent="0.3">
      <c r="B48" s="33" t="s">
        <v>92</v>
      </c>
      <c r="C48" s="428" t="s">
        <v>93</v>
      </c>
      <c r="D48" s="398"/>
      <c r="E48" s="398"/>
      <c r="F48" s="398"/>
      <c r="G48" s="398"/>
      <c r="H48" s="398"/>
      <c r="I48" s="429"/>
      <c r="J48" s="34" t="s">
        <v>88</v>
      </c>
      <c r="K48" s="35" t="s">
        <v>73</v>
      </c>
    </row>
    <row r="49" spans="2:11" x14ac:dyDescent="0.25">
      <c r="B49" s="36" t="s">
        <v>47</v>
      </c>
      <c r="C49" s="416" t="s">
        <v>94</v>
      </c>
      <c r="D49" s="417"/>
      <c r="E49" s="417"/>
      <c r="F49" s="417"/>
      <c r="G49" s="417"/>
      <c r="H49" s="417"/>
      <c r="I49" s="418"/>
      <c r="J49" s="37">
        <v>0.2</v>
      </c>
      <c r="K49" s="218">
        <f>(K38+K45)*J49</f>
        <v>503.80204479999998</v>
      </c>
    </row>
    <row r="50" spans="2:11" x14ac:dyDescent="0.25">
      <c r="B50" s="29" t="s">
        <v>49</v>
      </c>
      <c r="C50" s="376" t="s">
        <v>95</v>
      </c>
      <c r="D50" s="377"/>
      <c r="E50" s="377"/>
      <c r="F50" s="377"/>
      <c r="G50" s="377"/>
      <c r="H50" s="377"/>
      <c r="I50" s="419"/>
      <c r="J50" s="38">
        <v>2.5000000000000001E-2</v>
      </c>
      <c r="K50" s="216">
        <f>(K38+K45)*J50</f>
        <v>62.975255599999997</v>
      </c>
    </row>
    <row r="51" spans="2:11" x14ac:dyDescent="0.25">
      <c r="B51" s="29" t="s">
        <v>52</v>
      </c>
      <c r="C51" s="376" t="s">
        <v>96</v>
      </c>
      <c r="D51" s="377"/>
      <c r="E51" s="377"/>
      <c r="F51" s="377"/>
      <c r="G51" s="377"/>
      <c r="H51" s="377"/>
      <c r="I51" s="419"/>
      <c r="J51" s="38">
        <v>0.06</v>
      </c>
      <c r="K51" s="216">
        <f>(K38+K45)*J51</f>
        <v>151.14061343999998</v>
      </c>
    </row>
    <row r="52" spans="2:11" x14ac:dyDescent="0.25">
      <c r="B52" s="29" t="s">
        <v>55</v>
      </c>
      <c r="C52" s="376" t="s">
        <v>97</v>
      </c>
      <c r="D52" s="377"/>
      <c r="E52" s="377"/>
      <c r="F52" s="377"/>
      <c r="G52" s="377"/>
      <c r="H52" s="377"/>
      <c r="I52" s="419"/>
      <c r="J52" s="38">
        <v>1.4999999999999999E-2</v>
      </c>
      <c r="K52" s="216">
        <f>(K38+K45)*J52</f>
        <v>37.785153359999995</v>
      </c>
    </row>
    <row r="53" spans="2:11" x14ac:dyDescent="0.25">
      <c r="B53" s="29" t="s">
        <v>78</v>
      </c>
      <c r="C53" s="376" t="s">
        <v>98</v>
      </c>
      <c r="D53" s="377"/>
      <c r="E53" s="377"/>
      <c r="F53" s="377"/>
      <c r="G53" s="377"/>
      <c r="H53" s="377"/>
      <c r="I53" s="419"/>
      <c r="J53" s="38">
        <v>0.01</v>
      </c>
      <c r="K53" s="216">
        <f>(K38+K45)*J53</f>
        <v>25.190102239999998</v>
      </c>
    </row>
    <row r="54" spans="2:11" x14ac:dyDescent="0.25">
      <c r="B54" s="29" t="s">
        <v>80</v>
      </c>
      <c r="C54" s="376" t="s">
        <v>99</v>
      </c>
      <c r="D54" s="377"/>
      <c r="E54" s="377"/>
      <c r="F54" s="377"/>
      <c r="G54" s="377"/>
      <c r="H54" s="377"/>
      <c r="I54" s="419"/>
      <c r="J54" s="38">
        <v>6.0000000000000001E-3</v>
      </c>
      <c r="K54" s="216">
        <f>(K38+K45)*J54</f>
        <v>15.114061343999998</v>
      </c>
    </row>
    <row r="55" spans="2:11" x14ac:dyDescent="0.25">
      <c r="B55" s="29" t="s">
        <v>82</v>
      </c>
      <c r="C55" s="376" t="s">
        <v>100</v>
      </c>
      <c r="D55" s="377"/>
      <c r="E55" s="377"/>
      <c r="F55" s="377"/>
      <c r="G55" s="377"/>
      <c r="H55" s="377"/>
      <c r="I55" s="419"/>
      <c r="J55" s="38">
        <v>2E-3</v>
      </c>
      <c r="K55" s="216">
        <f>(K38+K45)*J55</f>
        <v>5.0380204479999993</v>
      </c>
    </row>
    <row r="56" spans="2:11" ht="15.75" thickBot="1" x14ac:dyDescent="0.3">
      <c r="B56" s="31" t="s">
        <v>101</v>
      </c>
      <c r="C56" s="430" t="s">
        <v>102</v>
      </c>
      <c r="D56" s="431"/>
      <c r="E56" s="431"/>
      <c r="F56" s="431"/>
      <c r="G56" s="431"/>
      <c r="H56" s="431"/>
      <c r="I56" s="432"/>
      <c r="J56" s="39">
        <v>0.08</v>
      </c>
      <c r="K56" s="217">
        <f>(K38+K45)*J56</f>
        <v>201.52081791999998</v>
      </c>
    </row>
    <row r="57" spans="2:11" ht="15.75" thickBot="1" x14ac:dyDescent="0.3">
      <c r="B57" s="397" t="s">
        <v>90</v>
      </c>
      <c r="C57" s="398"/>
      <c r="D57" s="398"/>
      <c r="E57" s="398"/>
      <c r="F57" s="398"/>
      <c r="G57" s="398"/>
      <c r="H57" s="398"/>
      <c r="I57" s="429"/>
      <c r="J57" s="40">
        <f>SUM(J49:J56)</f>
        <v>0.39800000000000008</v>
      </c>
      <c r="K57" s="215">
        <f>SUM(K49:K56)</f>
        <v>1002.566069152</v>
      </c>
    </row>
    <row r="59" spans="2:11" ht="15.75" thickBot="1" x14ac:dyDescent="0.3">
      <c r="B59" s="408" t="s">
        <v>103</v>
      </c>
      <c r="C59" s="408"/>
      <c r="D59" s="408"/>
      <c r="E59" s="408"/>
      <c r="F59" s="408"/>
      <c r="G59" s="408"/>
      <c r="H59" s="408"/>
      <c r="I59" s="408"/>
      <c r="J59" s="408"/>
      <c r="K59" s="408"/>
    </row>
    <row r="60" spans="2:11" x14ac:dyDescent="0.25">
      <c r="B60" s="41" t="s">
        <v>104</v>
      </c>
      <c r="C60" s="433" t="s">
        <v>105</v>
      </c>
      <c r="D60" s="433"/>
      <c r="E60" s="433"/>
      <c r="F60" s="433"/>
      <c r="G60" s="433"/>
      <c r="H60" s="433"/>
      <c r="I60" s="433"/>
      <c r="J60" s="433"/>
      <c r="K60" s="42" t="s">
        <v>73</v>
      </c>
    </row>
    <row r="61" spans="2:11" x14ac:dyDescent="0.25">
      <c r="B61" s="29" t="s">
        <v>47</v>
      </c>
      <c r="C61" s="376" t="s">
        <v>106</v>
      </c>
      <c r="D61" s="377"/>
      <c r="E61" s="377"/>
      <c r="F61" s="377"/>
      <c r="G61" s="377"/>
      <c r="H61" s="377"/>
      <c r="I61" s="377"/>
      <c r="J61" s="419"/>
      <c r="K61" s="216">
        <f>((5.5*2)*22)-(6%*K31)</f>
        <v>116.49920000000002</v>
      </c>
    </row>
    <row r="62" spans="2:11" x14ac:dyDescent="0.25">
      <c r="B62" s="29" t="s">
        <v>49</v>
      </c>
      <c r="C62" s="376" t="s">
        <v>107</v>
      </c>
      <c r="D62" s="377"/>
      <c r="E62" s="377"/>
      <c r="F62" s="377"/>
      <c r="G62" s="377"/>
      <c r="H62" s="377"/>
      <c r="I62" s="377"/>
      <c r="J62" s="419"/>
      <c r="K62" s="176"/>
    </row>
    <row r="63" spans="2:11" x14ac:dyDescent="0.25">
      <c r="B63" s="29" t="s">
        <v>52</v>
      </c>
      <c r="C63" s="376" t="s">
        <v>108</v>
      </c>
      <c r="D63" s="377"/>
      <c r="E63" s="377"/>
      <c r="F63" s="377"/>
      <c r="G63" s="377"/>
      <c r="H63" s="377"/>
      <c r="I63" s="377"/>
      <c r="J63" s="419"/>
      <c r="K63" s="212">
        <f>38*22</f>
        <v>836</v>
      </c>
    </row>
    <row r="64" spans="2:11" x14ac:dyDescent="0.25">
      <c r="B64" s="29" t="s">
        <v>55</v>
      </c>
      <c r="C64" s="376" t="s">
        <v>109</v>
      </c>
      <c r="D64" s="377"/>
      <c r="E64" s="377"/>
      <c r="F64" s="377"/>
      <c r="G64" s="377"/>
      <c r="H64" s="377"/>
      <c r="I64" s="377"/>
      <c r="J64" s="419"/>
      <c r="K64" s="219"/>
    </row>
    <row r="65" spans="2:11" x14ac:dyDescent="0.25">
      <c r="B65" s="29" t="s">
        <v>78</v>
      </c>
      <c r="C65" s="376" t="s">
        <v>110</v>
      </c>
      <c r="D65" s="377"/>
      <c r="E65" s="377"/>
      <c r="F65" s="377"/>
      <c r="G65" s="377"/>
      <c r="H65" s="377"/>
      <c r="I65" s="377"/>
      <c r="J65" s="419"/>
      <c r="K65" s="212"/>
    </row>
    <row r="66" spans="2:11" x14ac:dyDescent="0.25">
      <c r="B66" s="29" t="s">
        <v>80</v>
      </c>
      <c r="C66" s="376" t="s">
        <v>111</v>
      </c>
      <c r="D66" s="377"/>
      <c r="E66" s="377"/>
      <c r="F66" s="377"/>
      <c r="G66" s="377"/>
      <c r="H66" s="377"/>
      <c r="I66" s="377"/>
      <c r="J66" s="43"/>
      <c r="K66" s="216"/>
    </row>
    <row r="67" spans="2:11" ht="15.75" thickBot="1" x14ac:dyDescent="0.3">
      <c r="B67" s="31" t="s">
        <v>82</v>
      </c>
      <c r="C67" s="430" t="s">
        <v>112</v>
      </c>
      <c r="D67" s="431"/>
      <c r="E67" s="431"/>
      <c r="F67" s="431"/>
      <c r="G67" s="431"/>
      <c r="H67" s="431"/>
      <c r="I67" s="431"/>
      <c r="J67" s="432"/>
      <c r="K67" s="217"/>
    </row>
    <row r="68" spans="2:11" ht="15.75" thickBot="1" x14ac:dyDescent="0.3">
      <c r="B68" s="423" t="s">
        <v>90</v>
      </c>
      <c r="C68" s="424"/>
      <c r="D68" s="424"/>
      <c r="E68" s="424"/>
      <c r="F68" s="424"/>
      <c r="G68" s="424"/>
      <c r="H68" s="424"/>
      <c r="I68" s="424"/>
      <c r="J68" s="424"/>
      <c r="K68" s="215">
        <f>SUM(K61:K67)</f>
        <v>952.49919999999997</v>
      </c>
    </row>
    <row r="70" spans="2:11" ht="15.75" thickBot="1" x14ac:dyDescent="0.3">
      <c r="B70" s="408" t="s">
        <v>113</v>
      </c>
      <c r="C70" s="408"/>
      <c r="D70" s="408"/>
      <c r="E70" s="408"/>
      <c r="F70" s="408"/>
      <c r="G70" s="408"/>
      <c r="H70" s="408"/>
      <c r="I70" s="408"/>
      <c r="J70" s="408"/>
      <c r="K70" s="408"/>
    </row>
    <row r="71" spans="2:11" x14ac:dyDescent="0.25">
      <c r="B71" s="41">
        <v>2</v>
      </c>
      <c r="C71" s="433" t="s">
        <v>114</v>
      </c>
      <c r="D71" s="433"/>
      <c r="E71" s="433"/>
      <c r="F71" s="433"/>
      <c r="G71" s="433"/>
      <c r="H71" s="433"/>
      <c r="I71" s="433"/>
      <c r="J71" s="433"/>
      <c r="K71" s="42" t="s">
        <v>73</v>
      </c>
    </row>
    <row r="72" spans="2:11" x14ac:dyDescent="0.25">
      <c r="B72" s="29" t="s">
        <v>15</v>
      </c>
      <c r="C72" s="374" t="s">
        <v>87</v>
      </c>
      <c r="D72" s="374"/>
      <c r="E72" s="374"/>
      <c r="F72" s="374"/>
      <c r="G72" s="374"/>
      <c r="H72" s="374"/>
      <c r="I72" s="374"/>
      <c r="J72" s="374"/>
      <c r="K72" s="216">
        <f>K45</f>
        <v>427.33022399999993</v>
      </c>
    </row>
    <row r="73" spans="2:11" x14ac:dyDescent="0.25">
      <c r="B73" s="29" t="s">
        <v>92</v>
      </c>
      <c r="C73" s="374" t="s">
        <v>93</v>
      </c>
      <c r="D73" s="374"/>
      <c r="E73" s="374"/>
      <c r="F73" s="374"/>
      <c r="G73" s="374"/>
      <c r="H73" s="374"/>
      <c r="I73" s="374"/>
      <c r="J73" s="374"/>
      <c r="K73" s="216">
        <f>K57</f>
        <v>1002.566069152</v>
      </c>
    </row>
    <row r="74" spans="2:11" ht="15.75" thickBot="1" x14ac:dyDescent="0.3">
      <c r="B74" s="31" t="s">
        <v>104</v>
      </c>
      <c r="C74" s="435" t="s">
        <v>105</v>
      </c>
      <c r="D74" s="435"/>
      <c r="E74" s="435"/>
      <c r="F74" s="435"/>
      <c r="G74" s="435"/>
      <c r="H74" s="435"/>
      <c r="I74" s="435"/>
      <c r="J74" s="435"/>
      <c r="K74" s="217">
        <f>K68</f>
        <v>952.49919999999997</v>
      </c>
    </row>
    <row r="75" spans="2:11" ht="15.75" thickBot="1" x14ac:dyDescent="0.3">
      <c r="B75" s="397" t="s">
        <v>90</v>
      </c>
      <c r="C75" s="398"/>
      <c r="D75" s="398"/>
      <c r="E75" s="398"/>
      <c r="F75" s="398"/>
      <c r="G75" s="398"/>
      <c r="H75" s="398"/>
      <c r="I75" s="398"/>
      <c r="J75" s="429"/>
      <c r="K75" s="215">
        <f>SUM(K72:K74)</f>
        <v>2382.3954931520002</v>
      </c>
    </row>
    <row r="77" spans="2:11" ht="15.75" thickBot="1" x14ac:dyDescent="0.3">
      <c r="B77" s="408" t="s">
        <v>115</v>
      </c>
      <c r="C77" s="408"/>
      <c r="D77" s="408"/>
      <c r="E77" s="408"/>
      <c r="F77" s="408"/>
      <c r="G77" s="408"/>
      <c r="H77" s="408"/>
      <c r="I77" s="408"/>
      <c r="J77" s="408"/>
      <c r="K77" s="408"/>
    </row>
    <row r="78" spans="2:11" ht="30.75" thickBot="1" x14ac:dyDescent="0.3">
      <c r="B78" s="33">
        <v>3</v>
      </c>
      <c r="C78" s="428" t="s">
        <v>116</v>
      </c>
      <c r="D78" s="398"/>
      <c r="E78" s="398"/>
      <c r="F78" s="398"/>
      <c r="G78" s="398"/>
      <c r="H78" s="398"/>
      <c r="I78" s="429"/>
      <c r="J78" s="34" t="s">
        <v>88</v>
      </c>
      <c r="K78" s="35" t="s">
        <v>73</v>
      </c>
    </row>
    <row r="79" spans="2:11" x14ac:dyDescent="0.25">
      <c r="B79" s="36" t="s">
        <v>47</v>
      </c>
      <c r="C79" s="434" t="s">
        <v>117</v>
      </c>
      <c r="D79" s="434"/>
      <c r="E79" s="434"/>
      <c r="F79" s="434"/>
      <c r="G79" s="434"/>
      <c r="H79" s="434"/>
      <c r="I79" s="434"/>
      <c r="J79" s="44">
        <v>4.5999999999999999E-3</v>
      </c>
      <c r="K79" s="218">
        <f t="shared" ref="K79:K84" si="0">($K$37+$K$74)*J79</f>
        <v>4.3814963200000001</v>
      </c>
    </row>
    <row r="80" spans="2:11" x14ac:dyDescent="0.25">
      <c r="B80" s="29" t="s">
        <v>49</v>
      </c>
      <c r="C80" s="374" t="s">
        <v>118</v>
      </c>
      <c r="D80" s="374"/>
      <c r="E80" s="374"/>
      <c r="F80" s="374"/>
      <c r="G80" s="374"/>
      <c r="H80" s="374"/>
      <c r="I80" s="374"/>
      <c r="J80" s="45">
        <f>(J79*J56)</f>
        <v>3.68E-4</v>
      </c>
      <c r="K80" s="218">
        <f t="shared" si="0"/>
        <v>0.35051970560000001</v>
      </c>
    </row>
    <row r="81" spans="2:11" x14ac:dyDescent="0.25">
      <c r="B81" s="29" t="s">
        <v>52</v>
      </c>
      <c r="C81" s="374" t="s">
        <v>119</v>
      </c>
      <c r="D81" s="374"/>
      <c r="E81" s="374"/>
      <c r="F81" s="374"/>
      <c r="G81" s="374"/>
      <c r="H81" s="374"/>
      <c r="I81" s="374"/>
      <c r="J81" s="45">
        <v>0.04</v>
      </c>
      <c r="K81" s="218">
        <f t="shared" si="0"/>
        <v>38.099967999999997</v>
      </c>
    </row>
    <row r="82" spans="2:11" x14ac:dyDescent="0.25">
      <c r="B82" s="29" t="s">
        <v>55</v>
      </c>
      <c r="C82" s="374" t="s">
        <v>120</v>
      </c>
      <c r="D82" s="374"/>
      <c r="E82" s="374"/>
      <c r="F82" s="374"/>
      <c r="G82" s="374"/>
      <c r="H82" s="374"/>
      <c r="I82" s="374"/>
      <c r="J82" s="46">
        <v>1.9400000000000001E-2</v>
      </c>
      <c r="K82" s="218">
        <f t="shared" si="0"/>
        <v>18.478484479999999</v>
      </c>
    </row>
    <row r="83" spans="2:11" x14ac:dyDescent="0.25">
      <c r="B83" s="29" t="s">
        <v>78</v>
      </c>
      <c r="C83" s="374" t="s">
        <v>121</v>
      </c>
      <c r="D83" s="374"/>
      <c r="E83" s="374"/>
      <c r="F83" s="374"/>
      <c r="G83" s="374"/>
      <c r="H83" s="374"/>
      <c r="I83" s="374"/>
      <c r="J83" s="45">
        <f>(J82*J57)</f>
        <v>7.7212000000000018E-3</v>
      </c>
      <c r="K83" s="218">
        <f t="shared" si="0"/>
        <v>7.3544368230400012</v>
      </c>
    </row>
    <row r="84" spans="2:11" ht="15.75" thickBot="1" x14ac:dyDescent="0.3">
      <c r="B84" s="31" t="s">
        <v>80</v>
      </c>
      <c r="C84" s="435" t="s">
        <v>122</v>
      </c>
      <c r="D84" s="435"/>
      <c r="E84" s="435"/>
      <c r="F84" s="435"/>
      <c r="G84" s="435"/>
      <c r="H84" s="435"/>
      <c r="I84" s="435"/>
      <c r="J84" s="47"/>
      <c r="K84" s="218">
        <f t="shared" si="0"/>
        <v>0</v>
      </c>
    </row>
    <row r="85" spans="2:11" ht="15.75" thickBot="1" x14ac:dyDescent="0.3">
      <c r="B85" s="397" t="s">
        <v>90</v>
      </c>
      <c r="C85" s="398"/>
      <c r="D85" s="398"/>
      <c r="E85" s="398"/>
      <c r="F85" s="398"/>
      <c r="G85" s="398"/>
      <c r="H85" s="398"/>
      <c r="I85" s="429"/>
      <c r="J85" s="48">
        <f>SUM(J79:J84)</f>
        <v>7.2089200000000006E-2</v>
      </c>
      <c r="K85" s="215">
        <f>SUM(K79:K84)</f>
        <v>68.664905328639989</v>
      </c>
    </row>
    <row r="87" spans="2:11" ht="15.75" thickBot="1" x14ac:dyDescent="0.3">
      <c r="B87" s="408" t="s">
        <v>123</v>
      </c>
      <c r="C87" s="408"/>
      <c r="D87" s="408"/>
      <c r="E87" s="408"/>
      <c r="F87" s="408"/>
      <c r="G87" s="408"/>
      <c r="H87" s="408"/>
      <c r="I87" s="408"/>
      <c r="J87" s="408"/>
      <c r="K87" s="408"/>
    </row>
    <row r="88" spans="2:11" x14ac:dyDescent="0.25">
      <c r="B88" s="436" t="s">
        <v>124</v>
      </c>
      <c r="C88" s="438" t="s">
        <v>125</v>
      </c>
      <c r="D88" s="439"/>
      <c r="E88" s="439"/>
      <c r="F88" s="439"/>
      <c r="G88" s="439"/>
      <c r="H88" s="439"/>
      <c r="I88" s="440"/>
      <c r="J88" s="444" t="s">
        <v>88</v>
      </c>
      <c r="K88" s="446" t="s">
        <v>73</v>
      </c>
    </row>
    <row r="89" spans="2:11" ht="15.75" thickBot="1" x14ac:dyDescent="0.3">
      <c r="B89" s="437"/>
      <c r="C89" s="441"/>
      <c r="D89" s="442"/>
      <c r="E89" s="442"/>
      <c r="F89" s="442"/>
      <c r="G89" s="442"/>
      <c r="H89" s="442"/>
      <c r="I89" s="443"/>
      <c r="J89" s="445"/>
      <c r="K89" s="447"/>
    </row>
    <row r="90" spans="2:11" x14ac:dyDescent="0.25">
      <c r="B90" s="49" t="s">
        <v>47</v>
      </c>
      <c r="C90" s="434" t="s">
        <v>126</v>
      </c>
      <c r="D90" s="434"/>
      <c r="E90" s="434"/>
      <c r="F90" s="434"/>
      <c r="G90" s="434"/>
      <c r="H90" s="434"/>
      <c r="I90" s="434"/>
      <c r="J90" s="50">
        <f>(1/12)/30*22</f>
        <v>6.1111111111111102E-2</v>
      </c>
      <c r="K90" s="220">
        <f t="shared" ref="K90:K95" si="1">(K$56+K$37)*J90</f>
        <v>12.315161095111108</v>
      </c>
    </row>
    <row r="91" spans="2:11" x14ac:dyDescent="0.25">
      <c r="B91" s="9" t="s">
        <v>49</v>
      </c>
      <c r="C91" s="376" t="s">
        <v>127</v>
      </c>
      <c r="D91" s="377"/>
      <c r="E91" s="377"/>
      <c r="F91" s="377"/>
      <c r="G91" s="377"/>
      <c r="H91" s="377"/>
      <c r="I91" s="419"/>
      <c r="J91" s="51">
        <f>'% Ausências Legais'!L46</f>
        <v>2.7499999999999998E-3</v>
      </c>
      <c r="K91" s="220">
        <f t="shared" si="1"/>
        <v>0.55418224927999993</v>
      </c>
    </row>
    <row r="92" spans="2:11" x14ac:dyDescent="0.25">
      <c r="B92" s="9" t="s">
        <v>52</v>
      </c>
      <c r="C92" s="376" t="s">
        <v>128</v>
      </c>
      <c r="D92" s="377"/>
      <c r="E92" s="377"/>
      <c r="F92" s="377"/>
      <c r="G92" s="377"/>
      <c r="H92" s="377"/>
      <c r="I92" s="419"/>
      <c r="J92" s="51">
        <f>'% Ausências Legais'!L47</f>
        <v>2.0000000000000001E-4</v>
      </c>
      <c r="K92" s="220">
        <f t="shared" si="1"/>
        <v>4.0304163583999998E-2</v>
      </c>
    </row>
    <row r="93" spans="2:11" x14ac:dyDescent="0.25">
      <c r="B93" s="9" t="s">
        <v>55</v>
      </c>
      <c r="C93" s="376" t="s">
        <v>129</v>
      </c>
      <c r="D93" s="377"/>
      <c r="E93" s="377"/>
      <c r="F93" s="377"/>
      <c r="G93" s="377"/>
      <c r="H93" s="377"/>
      <c r="I93" s="419"/>
      <c r="J93" s="51">
        <f>'% Ausências Legais'!L48</f>
        <v>6.9999999999999999E-4</v>
      </c>
      <c r="K93" s="220">
        <f t="shared" si="1"/>
        <v>0.14106457254399998</v>
      </c>
    </row>
    <row r="94" spans="2:11" x14ac:dyDescent="0.25">
      <c r="B94" s="9" t="s">
        <v>78</v>
      </c>
      <c r="C94" s="376" t="s">
        <v>130</v>
      </c>
      <c r="D94" s="377"/>
      <c r="E94" s="377"/>
      <c r="F94" s="377"/>
      <c r="G94" s="377"/>
      <c r="H94" s="377"/>
      <c r="I94" s="419"/>
      <c r="J94" s="51">
        <f>'% Ausências Legais'!L49</f>
        <v>5.0000000000000001E-4</v>
      </c>
      <c r="K94" s="220">
        <f t="shared" si="1"/>
        <v>0.10076040895999999</v>
      </c>
    </row>
    <row r="95" spans="2:11" ht="15.75" thickBot="1" x14ac:dyDescent="0.3">
      <c r="B95" s="52" t="s">
        <v>80</v>
      </c>
      <c r="C95" s="430" t="s">
        <v>131</v>
      </c>
      <c r="D95" s="431"/>
      <c r="E95" s="431"/>
      <c r="F95" s="431"/>
      <c r="G95" s="431"/>
      <c r="H95" s="431"/>
      <c r="I95" s="432"/>
      <c r="J95" s="51">
        <f>'% Ausências Legais'!L50</f>
        <v>0</v>
      </c>
      <c r="K95" s="220">
        <f t="shared" si="1"/>
        <v>0</v>
      </c>
    </row>
    <row r="96" spans="2:11" ht="15.75" thickBot="1" x14ac:dyDescent="0.3">
      <c r="B96" s="397" t="s">
        <v>90</v>
      </c>
      <c r="C96" s="398"/>
      <c r="D96" s="398"/>
      <c r="E96" s="398"/>
      <c r="F96" s="398"/>
      <c r="G96" s="398"/>
      <c r="H96" s="398"/>
      <c r="I96" s="429"/>
      <c r="J96" s="48">
        <f>SUM(J90:J95)</f>
        <v>6.5261111111111117E-2</v>
      </c>
      <c r="K96" s="215">
        <f>SUM(K90:K95)</f>
        <v>13.151472489479108</v>
      </c>
    </row>
    <row r="97" spans="2:11" x14ac:dyDescent="0.25">
      <c r="B97" s="448" t="s">
        <v>163</v>
      </c>
      <c r="C97" s="448"/>
      <c r="D97" s="448"/>
      <c r="E97" s="448"/>
      <c r="F97" s="448"/>
      <c r="G97" s="448"/>
      <c r="H97" s="448"/>
      <c r="I97" s="448"/>
      <c r="J97" s="448"/>
      <c r="K97" s="448"/>
    </row>
    <row r="98" spans="2:11" x14ac:dyDescent="0.25">
      <c r="B98" s="449"/>
      <c r="C98" s="449"/>
      <c r="D98" s="449"/>
      <c r="E98" s="449"/>
      <c r="F98" s="449"/>
      <c r="G98" s="449"/>
      <c r="H98" s="449"/>
      <c r="I98" s="449"/>
      <c r="J98" s="449"/>
      <c r="K98" s="449"/>
    </row>
    <row r="99" spans="2:11" ht="15.75" thickBot="1" x14ac:dyDescent="0.3">
      <c r="B99" s="408" t="s">
        <v>132</v>
      </c>
      <c r="C99" s="408"/>
      <c r="D99" s="408"/>
      <c r="E99" s="408"/>
      <c r="F99" s="408"/>
      <c r="G99" s="408"/>
      <c r="H99" s="408"/>
      <c r="I99" s="408"/>
      <c r="J99" s="408"/>
      <c r="K99" s="408"/>
    </row>
    <row r="100" spans="2:11" ht="30.75" thickBot="1" x14ac:dyDescent="0.3">
      <c r="B100" s="33" t="s">
        <v>133</v>
      </c>
      <c r="C100" s="428" t="s">
        <v>134</v>
      </c>
      <c r="D100" s="398"/>
      <c r="E100" s="398"/>
      <c r="F100" s="398"/>
      <c r="G100" s="398"/>
      <c r="H100" s="398"/>
      <c r="I100" s="429"/>
      <c r="J100" s="34" t="s">
        <v>88</v>
      </c>
      <c r="K100" s="35" t="s">
        <v>73</v>
      </c>
    </row>
    <row r="101" spans="2:11" ht="15.75" thickBot="1" x14ac:dyDescent="0.3">
      <c r="B101" s="53" t="s">
        <v>47</v>
      </c>
      <c r="C101" s="370" t="s">
        <v>135</v>
      </c>
      <c r="D101" s="371"/>
      <c r="E101" s="371"/>
      <c r="F101" s="371"/>
      <c r="G101" s="371"/>
      <c r="H101" s="371"/>
      <c r="I101" s="450"/>
      <c r="J101" s="54">
        <v>0</v>
      </c>
      <c r="K101" s="221"/>
    </row>
    <row r="102" spans="2:11" ht="15.75" thickBot="1" x14ac:dyDescent="0.3">
      <c r="B102" s="423" t="s">
        <v>90</v>
      </c>
      <c r="C102" s="424"/>
      <c r="D102" s="424"/>
      <c r="E102" s="424"/>
      <c r="F102" s="424"/>
      <c r="G102" s="424"/>
      <c r="H102" s="424"/>
      <c r="I102" s="424"/>
      <c r="J102" s="424"/>
      <c r="K102" s="222"/>
    </row>
    <row r="104" spans="2:11" ht="15.75" thickBot="1" x14ac:dyDescent="0.3">
      <c r="B104" s="408" t="s">
        <v>136</v>
      </c>
      <c r="C104" s="408"/>
      <c r="D104" s="408"/>
      <c r="E104" s="408"/>
      <c r="F104" s="408"/>
      <c r="G104" s="408"/>
      <c r="H104" s="408"/>
      <c r="I104" s="408"/>
      <c r="J104" s="408"/>
      <c r="K104" s="408"/>
    </row>
    <row r="105" spans="2:11" ht="30" x14ac:dyDescent="0.25">
      <c r="B105" s="41">
        <v>4</v>
      </c>
      <c r="C105" s="456" t="s">
        <v>137</v>
      </c>
      <c r="D105" s="457"/>
      <c r="E105" s="457"/>
      <c r="F105" s="457"/>
      <c r="G105" s="457"/>
      <c r="H105" s="457"/>
      <c r="I105" s="458"/>
      <c r="J105" s="55" t="s">
        <v>88</v>
      </c>
      <c r="K105" s="42" t="s">
        <v>73</v>
      </c>
    </row>
    <row r="106" spans="2:11" x14ac:dyDescent="0.25">
      <c r="B106" s="29" t="s">
        <v>124</v>
      </c>
      <c r="C106" s="459" t="s">
        <v>138</v>
      </c>
      <c r="D106" s="460"/>
      <c r="E106" s="460"/>
      <c r="F106" s="460"/>
      <c r="G106" s="460"/>
      <c r="H106" s="460"/>
      <c r="I106" s="461"/>
      <c r="J106" s="56">
        <f>J96</f>
        <v>6.5261111111111117E-2</v>
      </c>
      <c r="K106" s="223">
        <f>K96</f>
        <v>13.151472489479108</v>
      </c>
    </row>
    <row r="107" spans="2:11" ht="15.75" thickBot="1" x14ac:dyDescent="0.3">
      <c r="B107" s="31" t="s">
        <v>133</v>
      </c>
      <c r="C107" s="462" t="s">
        <v>139</v>
      </c>
      <c r="D107" s="463"/>
      <c r="E107" s="463"/>
      <c r="F107" s="463"/>
      <c r="G107" s="463"/>
      <c r="H107" s="463"/>
      <c r="I107" s="464"/>
      <c r="J107" s="57">
        <v>0</v>
      </c>
      <c r="K107" s="224"/>
    </row>
    <row r="108" spans="2:11" ht="15.75" thickBot="1" x14ac:dyDescent="0.3">
      <c r="B108" s="397" t="s">
        <v>90</v>
      </c>
      <c r="C108" s="398"/>
      <c r="D108" s="398"/>
      <c r="E108" s="398"/>
      <c r="F108" s="398"/>
      <c r="G108" s="398"/>
      <c r="H108" s="398"/>
      <c r="I108" s="398"/>
      <c r="J108" s="429"/>
      <c r="K108" s="215">
        <f>SUM(K106:K107)</f>
        <v>13.151472489479108</v>
      </c>
    </row>
    <row r="111" spans="2:11" ht="15.75" thickBot="1" x14ac:dyDescent="0.3">
      <c r="B111" s="408" t="s">
        <v>140</v>
      </c>
      <c r="C111" s="408"/>
      <c r="D111" s="408"/>
      <c r="E111" s="408"/>
      <c r="F111" s="408"/>
      <c r="G111" s="408"/>
      <c r="H111" s="408"/>
      <c r="I111" s="408"/>
      <c r="J111" s="408"/>
      <c r="K111" s="408"/>
    </row>
    <row r="112" spans="2:11" ht="15.75" thickBot="1" x14ac:dyDescent="0.3">
      <c r="B112" s="33">
        <v>5</v>
      </c>
      <c r="C112" s="398" t="s">
        <v>141</v>
      </c>
      <c r="D112" s="398"/>
      <c r="E112" s="398"/>
      <c r="F112" s="398"/>
      <c r="G112" s="398"/>
      <c r="H112" s="398"/>
      <c r="I112" s="398"/>
      <c r="J112" s="398"/>
      <c r="K112" s="58" t="s">
        <v>73</v>
      </c>
    </row>
    <row r="113" spans="2:11" x14ac:dyDescent="0.25">
      <c r="B113" s="59" t="s">
        <v>47</v>
      </c>
      <c r="C113" s="451" t="s">
        <v>142</v>
      </c>
      <c r="D113" s="452"/>
      <c r="E113" s="452"/>
      <c r="F113" s="452"/>
      <c r="G113" s="452"/>
      <c r="H113" s="452"/>
      <c r="I113" s="452"/>
      <c r="J113" s="452"/>
      <c r="K113" s="225"/>
    </row>
    <row r="114" spans="2:11" x14ac:dyDescent="0.25">
      <c r="B114" s="36" t="s">
        <v>47</v>
      </c>
      <c r="C114" s="434" t="s">
        <v>143</v>
      </c>
      <c r="D114" s="434"/>
      <c r="E114" s="434"/>
      <c r="F114" s="434"/>
      <c r="G114" s="434"/>
      <c r="H114" s="434"/>
      <c r="I114" s="434"/>
      <c r="J114" s="434"/>
      <c r="K114" s="226"/>
    </row>
    <row r="115" spans="2:11" x14ac:dyDescent="0.25">
      <c r="B115" s="29" t="s">
        <v>49</v>
      </c>
      <c r="C115" s="374" t="s">
        <v>144</v>
      </c>
      <c r="D115" s="374"/>
      <c r="E115" s="374"/>
      <c r="F115" s="374"/>
      <c r="G115" s="374"/>
      <c r="H115" s="374"/>
      <c r="I115" s="374"/>
      <c r="J115" s="374"/>
      <c r="K115" s="212"/>
    </row>
    <row r="116" spans="2:11" x14ac:dyDescent="0.25">
      <c r="B116" s="29" t="s">
        <v>52</v>
      </c>
      <c r="C116" s="374" t="s">
        <v>145</v>
      </c>
      <c r="D116" s="374"/>
      <c r="E116" s="374"/>
      <c r="F116" s="374"/>
      <c r="G116" s="374"/>
      <c r="H116" s="374"/>
      <c r="I116" s="374"/>
      <c r="J116" s="374"/>
      <c r="K116" s="212">
        <f>Uniformes!G27</f>
        <v>42.063333333333333</v>
      </c>
    </row>
    <row r="117" spans="2:11" ht="15.75" thickBot="1" x14ac:dyDescent="0.3">
      <c r="B117" s="31" t="s">
        <v>55</v>
      </c>
      <c r="C117" s="453"/>
      <c r="D117" s="454"/>
      <c r="E117" s="454"/>
      <c r="F117" s="454"/>
      <c r="G117" s="454"/>
      <c r="H117" s="454"/>
      <c r="I117" s="454"/>
      <c r="J117" s="455"/>
      <c r="K117" s="227"/>
    </row>
    <row r="118" spans="2:11" ht="15.75" thickBot="1" x14ac:dyDescent="0.3">
      <c r="B118" s="397" t="s">
        <v>90</v>
      </c>
      <c r="C118" s="398"/>
      <c r="D118" s="398"/>
      <c r="E118" s="398"/>
      <c r="F118" s="398"/>
      <c r="G118" s="398"/>
      <c r="H118" s="398"/>
      <c r="I118" s="398"/>
      <c r="J118" s="429"/>
      <c r="K118" s="215">
        <f>SUM(K114:K117)</f>
        <v>42.063333333333333</v>
      </c>
    </row>
    <row r="119" spans="2:11" x14ac:dyDescent="0.25">
      <c r="B119" s="465"/>
      <c r="C119" s="465"/>
      <c r="D119" s="465"/>
      <c r="E119" s="465"/>
      <c r="F119" s="465"/>
      <c r="G119" s="465"/>
      <c r="H119" s="465"/>
    </row>
    <row r="121" spans="2:11" ht="15.75" thickBot="1" x14ac:dyDescent="0.3">
      <c r="B121" s="408" t="s">
        <v>146</v>
      </c>
      <c r="C121" s="408"/>
      <c r="D121" s="408"/>
      <c r="E121" s="408"/>
      <c r="F121" s="408"/>
      <c r="G121" s="408"/>
      <c r="H121" s="408"/>
      <c r="I121" s="408"/>
      <c r="J121" s="408"/>
      <c r="K121" s="408"/>
    </row>
    <row r="122" spans="2:11" ht="30.75" thickBot="1" x14ac:dyDescent="0.3">
      <c r="B122" s="33">
        <v>6</v>
      </c>
      <c r="C122" s="398" t="s">
        <v>147</v>
      </c>
      <c r="D122" s="398"/>
      <c r="E122" s="398"/>
      <c r="F122" s="398"/>
      <c r="G122" s="398"/>
      <c r="H122" s="398"/>
      <c r="I122" s="398"/>
      <c r="J122" s="60" t="s">
        <v>148</v>
      </c>
      <c r="K122" s="58" t="s">
        <v>73</v>
      </c>
    </row>
    <row r="123" spans="2:11" x14ac:dyDescent="0.25">
      <c r="B123" s="36" t="s">
        <v>47</v>
      </c>
      <c r="C123" s="434" t="s">
        <v>149</v>
      </c>
      <c r="D123" s="434"/>
      <c r="E123" s="434"/>
      <c r="F123" s="434"/>
      <c r="G123" s="434"/>
      <c r="H123" s="434"/>
      <c r="I123" s="434"/>
      <c r="J123" s="61">
        <v>0.03</v>
      </c>
      <c r="K123" s="226">
        <f>J123*K139</f>
        <v>137.93865612910358</v>
      </c>
    </row>
    <row r="124" spans="2:11" x14ac:dyDescent="0.25">
      <c r="B124" s="29" t="s">
        <v>49</v>
      </c>
      <c r="C124" s="374" t="s">
        <v>150</v>
      </c>
      <c r="D124" s="374"/>
      <c r="E124" s="374"/>
      <c r="F124" s="374"/>
      <c r="G124" s="374"/>
      <c r="H124" s="374"/>
      <c r="I124" s="374"/>
      <c r="J124" s="62">
        <v>6.7900000000000002E-2</v>
      </c>
      <c r="K124" s="212">
        <f>J124*(K123+$K$138)</f>
        <v>12.222135084499467</v>
      </c>
    </row>
    <row r="125" spans="2:11" x14ac:dyDescent="0.25">
      <c r="B125" s="29" t="s">
        <v>52</v>
      </c>
      <c r="C125" s="374" t="s">
        <v>151</v>
      </c>
      <c r="D125" s="374"/>
      <c r="E125" s="374"/>
      <c r="F125" s="374"/>
      <c r="G125" s="374"/>
      <c r="H125" s="374"/>
      <c r="I125" s="374"/>
      <c r="J125" s="63">
        <f>SUM(J126:J129)</f>
        <v>0.14250000000000002</v>
      </c>
      <c r="K125" s="212"/>
    </row>
    <row r="126" spans="2:11" x14ac:dyDescent="0.25">
      <c r="B126" s="29"/>
      <c r="C126" s="9"/>
      <c r="D126" s="374" t="s">
        <v>152</v>
      </c>
      <c r="E126" s="374"/>
      <c r="F126" s="374"/>
      <c r="G126" s="374"/>
      <c r="H126" s="374"/>
      <c r="I126" s="374"/>
      <c r="J126" s="64">
        <f>1.65%+7.6%</f>
        <v>9.2499999999999999E-2</v>
      </c>
      <c r="K126" s="212">
        <f>(K139+K123+K124)/(1-J125)*J126</f>
        <v>512.18743974965332</v>
      </c>
    </row>
    <row r="127" spans="2:11" x14ac:dyDescent="0.25">
      <c r="B127" s="29"/>
      <c r="C127" s="9"/>
      <c r="D127" s="374" t="s">
        <v>153</v>
      </c>
      <c r="E127" s="374"/>
      <c r="F127" s="374"/>
      <c r="G127" s="374"/>
      <c r="H127" s="374"/>
      <c r="I127" s="374"/>
      <c r="J127" s="30">
        <v>0</v>
      </c>
      <c r="K127" s="212"/>
    </row>
    <row r="128" spans="2:11" x14ac:dyDescent="0.25">
      <c r="B128" s="29"/>
      <c r="C128" s="9"/>
      <c r="D128" s="374" t="s">
        <v>154</v>
      </c>
      <c r="E128" s="374"/>
      <c r="F128" s="374"/>
      <c r="G128" s="374"/>
      <c r="H128" s="374"/>
      <c r="I128" s="374"/>
      <c r="J128" s="64">
        <v>0.05</v>
      </c>
      <c r="K128" s="212">
        <f>(K139+K123+K124)/(1-J125)*J128</f>
        <v>276.85807554035313</v>
      </c>
    </row>
    <row r="129" spans="2:11" ht="15.75" thickBot="1" x14ac:dyDescent="0.3">
      <c r="B129" s="31"/>
      <c r="C129" s="52"/>
      <c r="D129" s="435" t="s">
        <v>155</v>
      </c>
      <c r="E129" s="435"/>
      <c r="F129" s="435"/>
      <c r="G129" s="435"/>
      <c r="H129" s="435"/>
      <c r="I129" s="435"/>
      <c r="J129" s="32">
        <v>0</v>
      </c>
      <c r="K129" s="227"/>
    </row>
    <row r="130" spans="2:11" ht="15.75" thickBot="1" x14ac:dyDescent="0.3">
      <c r="B130" s="397" t="s">
        <v>90</v>
      </c>
      <c r="C130" s="398"/>
      <c r="D130" s="398"/>
      <c r="E130" s="398"/>
      <c r="F130" s="398"/>
      <c r="G130" s="398"/>
      <c r="H130" s="398"/>
      <c r="I130" s="398"/>
      <c r="J130" s="429"/>
      <c r="K130" s="215">
        <f>SUM(K123:K129)</f>
        <v>939.20630650360954</v>
      </c>
    </row>
    <row r="132" spans="2:11" ht="15.75" thickBot="1" x14ac:dyDescent="0.3">
      <c r="B132" s="408" t="s">
        <v>156</v>
      </c>
      <c r="C132" s="408"/>
      <c r="D132" s="408"/>
      <c r="E132" s="408"/>
      <c r="F132" s="408"/>
      <c r="G132" s="408"/>
      <c r="H132" s="408"/>
      <c r="I132" s="408"/>
      <c r="J132" s="408"/>
      <c r="K132" s="408"/>
    </row>
    <row r="133" spans="2:11" ht="15.75" thickBot="1" x14ac:dyDescent="0.3">
      <c r="B133" s="397" t="s">
        <v>157</v>
      </c>
      <c r="C133" s="398"/>
      <c r="D133" s="398"/>
      <c r="E133" s="398"/>
      <c r="F133" s="398"/>
      <c r="G133" s="398"/>
      <c r="H133" s="398"/>
      <c r="I133" s="398"/>
      <c r="J133" s="429"/>
      <c r="K133" s="35" t="s">
        <v>73</v>
      </c>
    </row>
    <row r="134" spans="2:11" x14ac:dyDescent="0.25">
      <c r="B134" s="65" t="s">
        <v>47</v>
      </c>
      <c r="C134" s="434" t="s">
        <v>158</v>
      </c>
      <c r="D134" s="434"/>
      <c r="E134" s="434"/>
      <c r="F134" s="434"/>
      <c r="G134" s="434"/>
      <c r="H134" s="434"/>
      <c r="I134" s="434"/>
      <c r="J134" s="434"/>
      <c r="K134" s="218">
        <f>K38</f>
        <v>2091.6799999999998</v>
      </c>
    </row>
    <row r="135" spans="2:11" x14ac:dyDescent="0.25">
      <c r="B135" s="67" t="s">
        <v>49</v>
      </c>
      <c r="C135" s="374" t="s">
        <v>85</v>
      </c>
      <c r="D135" s="374"/>
      <c r="E135" s="374"/>
      <c r="F135" s="374"/>
      <c r="G135" s="374"/>
      <c r="H135" s="374"/>
      <c r="I135" s="374"/>
      <c r="J135" s="374"/>
      <c r="K135" s="216">
        <f>K75</f>
        <v>2382.3954931520002</v>
      </c>
    </row>
    <row r="136" spans="2:11" x14ac:dyDescent="0.25">
      <c r="B136" s="67" t="s">
        <v>52</v>
      </c>
      <c r="C136" s="374" t="s">
        <v>159</v>
      </c>
      <c r="D136" s="374"/>
      <c r="E136" s="374"/>
      <c r="F136" s="374"/>
      <c r="G136" s="374"/>
      <c r="H136" s="374"/>
      <c r="I136" s="374"/>
      <c r="J136" s="374"/>
      <c r="K136" s="216">
        <f>K85</f>
        <v>68.664905328639989</v>
      </c>
    </row>
    <row r="137" spans="2:11" x14ac:dyDescent="0.25">
      <c r="B137" s="67" t="s">
        <v>55</v>
      </c>
      <c r="C137" s="374" t="s">
        <v>160</v>
      </c>
      <c r="D137" s="374"/>
      <c r="E137" s="374"/>
      <c r="F137" s="374"/>
      <c r="G137" s="374"/>
      <c r="H137" s="374"/>
      <c r="I137" s="374"/>
      <c r="J137" s="374"/>
      <c r="K137" s="216">
        <f>K108</f>
        <v>13.151472489479108</v>
      </c>
    </row>
    <row r="138" spans="2:11" x14ac:dyDescent="0.25">
      <c r="B138" s="67" t="s">
        <v>78</v>
      </c>
      <c r="C138" s="374" t="s">
        <v>140</v>
      </c>
      <c r="D138" s="374"/>
      <c r="E138" s="374"/>
      <c r="F138" s="374"/>
      <c r="G138" s="374"/>
      <c r="H138" s="374"/>
      <c r="I138" s="374"/>
      <c r="J138" s="374"/>
      <c r="K138" s="212">
        <f>K118</f>
        <v>42.063333333333333</v>
      </c>
    </row>
    <row r="139" spans="2:11" x14ac:dyDescent="0.25">
      <c r="B139" s="466" t="s">
        <v>161</v>
      </c>
      <c r="C139" s="467"/>
      <c r="D139" s="467"/>
      <c r="E139" s="467"/>
      <c r="F139" s="467"/>
      <c r="G139" s="467"/>
      <c r="H139" s="467"/>
      <c r="I139" s="467"/>
      <c r="J139" s="467"/>
      <c r="K139" s="212">
        <f>SUM(K134:K138)</f>
        <v>4597.9552043034528</v>
      </c>
    </row>
    <row r="140" spans="2:11" ht="15.75" thickBot="1" x14ac:dyDescent="0.3">
      <c r="B140" s="68" t="s">
        <v>80</v>
      </c>
      <c r="C140" s="435" t="s">
        <v>146</v>
      </c>
      <c r="D140" s="435"/>
      <c r="E140" s="435"/>
      <c r="F140" s="435"/>
      <c r="G140" s="435"/>
      <c r="H140" s="435"/>
      <c r="I140" s="435"/>
      <c r="J140" s="435"/>
      <c r="K140" s="227">
        <f>K130</f>
        <v>939.20630650360954</v>
      </c>
    </row>
    <row r="141" spans="2:11" ht="15.75" thickBot="1" x14ac:dyDescent="0.3">
      <c r="B141" s="468" t="s">
        <v>162</v>
      </c>
      <c r="C141" s="469"/>
      <c r="D141" s="469"/>
      <c r="E141" s="469"/>
      <c r="F141" s="469"/>
      <c r="G141" s="469"/>
      <c r="H141" s="469"/>
      <c r="I141" s="469"/>
      <c r="J141" s="469"/>
      <c r="K141" s="228">
        <f>SUM(K139:K140)</f>
        <v>5537.1615108070619</v>
      </c>
    </row>
  </sheetData>
  <mergeCells count="130">
    <mergeCell ref="B10:I10"/>
    <mergeCell ref="B11:K11"/>
    <mergeCell ref="C12:I12"/>
    <mergeCell ref="J12:K12"/>
    <mergeCell ref="C13:I13"/>
    <mergeCell ref="J13:K13"/>
    <mergeCell ref="B22:K22"/>
    <mergeCell ref="B3:K3"/>
    <mergeCell ref="B4:K4"/>
    <mergeCell ref="B5:K5"/>
    <mergeCell ref="C7:K7"/>
    <mergeCell ref="C8:K8"/>
    <mergeCell ref="C9:K9"/>
    <mergeCell ref="C14:I14"/>
    <mergeCell ref="J14:K14"/>
    <mergeCell ref="C15:I15"/>
    <mergeCell ref="J15:K15"/>
    <mergeCell ref="C23:J23"/>
    <mergeCell ref="C24:J24"/>
    <mergeCell ref="C25:J25"/>
    <mergeCell ref="C26:J26"/>
    <mergeCell ref="C27:J27"/>
    <mergeCell ref="B18:K18"/>
    <mergeCell ref="B19:I19"/>
    <mergeCell ref="B20:I20"/>
    <mergeCell ref="C16:I16"/>
    <mergeCell ref="J16:K16"/>
    <mergeCell ref="C35:J35"/>
    <mergeCell ref="C36:J36"/>
    <mergeCell ref="C37:J37"/>
    <mergeCell ref="B38:J38"/>
    <mergeCell ref="B40:K40"/>
    <mergeCell ref="B41:K41"/>
    <mergeCell ref="B29:J29"/>
    <mergeCell ref="C30:J30"/>
    <mergeCell ref="C31:J31"/>
    <mergeCell ref="C32:J32"/>
    <mergeCell ref="C33:J33"/>
    <mergeCell ref="C34:J34"/>
    <mergeCell ref="C49:I49"/>
    <mergeCell ref="C50:I50"/>
    <mergeCell ref="C51:I51"/>
    <mergeCell ref="C52:I52"/>
    <mergeCell ref="C53:I53"/>
    <mergeCell ref="C54:I54"/>
    <mergeCell ref="C42:I42"/>
    <mergeCell ref="C43:I43"/>
    <mergeCell ref="C44:I44"/>
    <mergeCell ref="B45:J45"/>
    <mergeCell ref="B47:K47"/>
    <mergeCell ref="C48:I48"/>
    <mergeCell ref="C62:J62"/>
    <mergeCell ref="C63:J63"/>
    <mergeCell ref="C64:J64"/>
    <mergeCell ref="C65:J65"/>
    <mergeCell ref="C66:I66"/>
    <mergeCell ref="C67:J67"/>
    <mergeCell ref="C55:I55"/>
    <mergeCell ref="C56:I56"/>
    <mergeCell ref="B57:I57"/>
    <mergeCell ref="B59:K59"/>
    <mergeCell ref="C60:J60"/>
    <mergeCell ref="C61:J61"/>
    <mergeCell ref="B75:J75"/>
    <mergeCell ref="B77:K77"/>
    <mergeCell ref="C78:I78"/>
    <mergeCell ref="C79:I79"/>
    <mergeCell ref="C80:I80"/>
    <mergeCell ref="C81:I81"/>
    <mergeCell ref="B68:J68"/>
    <mergeCell ref="B70:K70"/>
    <mergeCell ref="C71:J71"/>
    <mergeCell ref="C72:J72"/>
    <mergeCell ref="C73:J73"/>
    <mergeCell ref="C74:J74"/>
    <mergeCell ref="B88:B89"/>
    <mergeCell ref="C88:I89"/>
    <mergeCell ref="J88:J89"/>
    <mergeCell ref="K88:K89"/>
    <mergeCell ref="C90:I90"/>
    <mergeCell ref="C82:I82"/>
    <mergeCell ref="C83:I83"/>
    <mergeCell ref="C84:I84"/>
    <mergeCell ref="B85:I85"/>
    <mergeCell ref="B87:K87"/>
    <mergeCell ref="B97:K98"/>
    <mergeCell ref="B99:K99"/>
    <mergeCell ref="C100:I100"/>
    <mergeCell ref="C101:I101"/>
    <mergeCell ref="B102:J102"/>
    <mergeCell ref="B104:K104"/>
    <mergeCell ref="C91:I91"/>
    <mergeCell ref="C92:I92"/>
    <mergeCell ref="C93:I93"/>
    <mergeCell ref="C94:I94"/>
    <mergeCell ref="C95:I95"/>
    <mergeCell ref="B96:I96"/>
    <mergeCell ref="C113:J113"/>
    <mergeCell ref="C114:J114"/>
    <mergeCell ref="C115:J115"/>
    <mergeCell ref="C116:J116"/>
    <mergeCell ref="C117:J117"/>
    <mergeCell ref="B118:J118"/>
    <mergeCell ref="C105:I105"/>
    <mergeCell ref="C106:I106"/>
    <mergeCell ref="C107:I107"/>
    <mergeCell ref="B108:J108"/>
    <mergeCell ref="B111:K111"/>
    <mergeCell ref="C112:J112"/>
    <mergeCell ref="D126:I126"/>
    <mergeCell ref="D127:I127"/>
    <mergeCell ref="D128:I128"/>
    <mergeCell ref="D129:I129"/>
    <mergeCell ref="B130:J130"/>
    <mergeCell ref="B132:K132"/>
    <mergeCell ref="B119:H119"/>
    <mergeCell ref="B121:K121"/>
    <mergeCell ref="C122:I122"/>
    <mergeCell ref="C123:I123"/>
    <mergeCell ref="C124:I124"/>
    <mergeCell ref="C125:I125"/>
    <mergeCell ref="B139:J139"/>
    <mergeCell ref="C140:J140"/>
    <mergeCell ref="B141:J141"/>
    <mergeCell ref="B133:J133"/>
    <mergeCell ref="C134:J134"/>
    <mergeCell ref="C135:J135"/>
    <mergeCell ref="C136:J136"/>
    <mergeCell ref="C137:J137"/>
    <mergeCell ref="C138:J138"/>
  </mergeCells>
  <pageMargins left="0.511811024" right="0.511811024" top="0.78740157499999996" bottom="0.78740157499999996" header="0.31496062000000002" footer="0.31496062000000002"/>
  <pageSetup paperSize="9" scale="76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FA5C9-4078-4958-A860-FCF9FE00D8BC}">
  <dimension ref="B2:J27"/>
  <sheetViews>
    <sheetView view="pageBreakPreview" topLeftCell="A4" zoomScaleNormal="100" zoomScaleSheetLayoutView="100" workbookViewId="0">
      <selection activeCell="D19" sqref="D19:D25"/>
    </sheetView>
  </sheetViews>
  <sheetFormatPr defaultRowHeight="15" x14ac:dyDescent="0.25"/>
  <cols>
    <col min="2" max="2" width="29.140625" customWidth="1"/>
    <col min="3" max="3" width="33.85546875" customWidth="1"/>
    <col min="4" max="4" width="20.140625" customWidth="1"/>
    <col min="5" max="6" width="18.85546875" customWidth="1"/>
    <col min="7" max="8" width="17.5703125" customWidth="1"/>
    <col min="9" max="9" width="18.85546875" customWidth="1"/>
    <col min="10" max="10" width="19.42578125" customWidth="1"/>
  </cols>
  <sheetData>
    <row r="2" spans="2:10" ht="64.5" customHeight="1" x14ac:dyDescent="0.25">
      <c r="B2" s="262"/>
      <c r="C2" s="262"/>
      <c r="D2" s="262"/>
      <c r="E2" s="262"/>
      <c r="F2" s="262"/>
      <c r="G2" s="262"/>
      <c r="H2" s="254"/>
    </row>
    <row r="3" spans="2:10" ht="78.75" customHeight="1" x14ac:dyDescent="0.25">
      <c r="B3" s="263" t="s">
        <v>164</v>
      </c>
      <c r="C3" s="263"/>
      <c r="D3" s="263"/>
      <c r="E3" s="263"/>
      <c r="F3" s="263"/>
      <c r="G3" s="263"/>
      <c r="H3" s="257"/>
    </row>
    <row r="5" spans="2:10" ht="47.25" x14ac:dyDescent="0.25">
      <c r="B5" s="1" t="s">
        <v>16</v>
      </c>
      <c r="C5" s="1" t="s">
        <v>17</v>
      </c>
      <c r="D5" s="1" t="s">
        <v>18</v>
      </c>
      <c r="E5" s="1" t="s">
        <v>19</v>
      </c>
      <c r="F5" s="166" t="s">
        <v>20</v>
      </c>
      <c r="G5" s="175" t="s">
        <v>21</v>
      </c>
      <c r="H5" s="243"/>
      <c r="I5" s="153" t="s">
        <v>407</v>
      </c>
      <c r="J5" s="153" t="s">
        <v>408</v>
      </c>
    </row>
    <row r="6" spans="2:10" ht="15.75" x14ac:dyDescent="0.25">
      <c r="B6" s="472" t="s">
        <v>22</v>
      </c>
      <c r="C6" s="2" t="s">
        <v>23</v>
      </c>
      <c r="D6" s="2">
        <v>613.44000000000005</v>
      </c>
      <c r="E6" s="2" t="s">
        <v>24</v>
      </c>
      <c r="F6" s="165">
        <v>1200</v>
      </c>
      <c r="G6" s="247">
        <f>(D6/F6)</f>
        <v>0.5112000000000001</v>
      </c>
      <c r="H6" s="244"/>
      <c r="I6" s="471">
        <f>'(Valor m2)'!J13</f>
        <v>4.3499999999999996</v>
      </c>
      <c r="J6" s="248">
        <f>I$6*D6</f>
        <v>2668.4639999999999</v>
      </c>
    </row>
    <row r="7" spans="2:10" ht="15.75" x14ac:dyDescent="0.25">
      <c r="B7" s="473"/>
      <c r="C7" s="2" t="s">
        <v>25</v>
      </c>
      <c r="D7" s="3">
        <v>12731.54</v>
      </c>
      <c r="E7" s="2" t="s">
        <v>24</v>
      </c>
      <c r="F7" s="165">
        <v>1200</v>
      </c>
      <c r="G7" s="247">
        <f t="shared" ref="G7:G13" si="0">(D7/F7)</f>
        <v>10.609616666666668</v>
      </c>
      <c r="H7" s="244"/>
      <c r="I7" s="471"/>
      <c r="J7" s="248">
        <f>I$6*D7</f>
        <v>55382.199000000001</v>
      </c>
    </row>
    <row r="8" spans="2:10" ht="31.5" x14ac:dyDescent="0.25">
      <c r="B8" s="473"/>
      <c r="C8" s="2" t="s">
        <v>26</v>
      </c>
      <c r="D8" s="3">
        <v>13065.82</v>
      </c>
      <c r="E8" s="2" t="s">
        <v>24</v>
      </c>
      <c r="F8" s="165">
        <v>1200</v>
      </c>
      <c r="G8" s="247">
        <f t="shared" si="0"/>
        <v>10.888183333333332</v>
      </c>
      <c r="H8" s="244"/>
      <c r="I8" s="471"/>
      <c r="J8" s="238">
        <f>I$6*D8</f>
        <v>56836.316999999995</v>
      </c>
    </row>
    <row r="9" spans="2:10" ht="15.75" x14ac:dyDescent="0.25">
      <c r="B9" s="473"/>
      <c r="C9" s="2" t="s">
        <v>27</v>
      </c>
      <c r="D9" s="3">
        <v>1162.28</v>
      </c>
      <c r="E9" s="2" t="s">
        <v>24</v>
      </c>
      <c r="F9" s="165">
        <v>1200</v>
      </c>
      <c r="G9" s="247">
        <f t="shared" si="0"/>
        <v>0.96856666666666669</v>
      </c>
      <c r="H9" s="244"/>
      <c r="I9" s="471"/>
      <c r="J9" s="248">
        <f>I$6*D9</f>
        <v>5055.9179999999997</v>
      </c>
    </row>
    <row r="10" spans="2:10" ht="15.75" x14ac:dyDescent="0.25">
      <c r="B10" s="474"/>
      <c r="C10" s="2" t="s">
        <v>28</v>
      </c>
      <c r="D10" s="3">
        <v>1604.01</v>
      </c>
      <c r="E10" s="2" t="s">
        <v>24</v>
      </c>
      <c r="F10" s="165">
        <v>1200</v>
      </c>
      <c r="G10" s="247">
        <f t="shared" si="0"/>
        <v>1.3366750000000001</v>
      </c>
      <c r="H10" s="244"/>
      <c r="I10" s="471"/>
      <c r="J10" s="248">
        <f>I$6*D10</f>
        <v>6977.4434999999994</v>
      </c>
    </row>
    <row r="11" spans="2:10" ht="47.25" x14ac:dyDescent="0.25">
      <c r="B11" s="472" t="s">
        <v>29</v>
      </c>
      <c r="C11" s="2" t="s">
        <v>30</v>
      </c>
      <c r="D11" s="3">
        <v>3330.33</v>
      </c>
      <c r="E11" s="2" t="s">
        <v>24</v>
      </c>
      <c r="F11" s="245">
        <v>2700</v>
      </c>
      <c r="G11" s="247">
        <f t="shared" si="0"/>
        <v>1.2334555555555555</v>
      </c>
      <c r="H11" s="244"/>
      <c r="I11" s="178">
        <f>'(Valor m2)'!J23</f>
        <v>1.94</v>
      </c>
      <c r="J11" s="237">
        <f>I11*D11</f>
        <v>6460.8401999999996</v>
      </c>
    </row>
    <row r="12" spans="2:10" ht="31.5" x14ac:dyDescent="0.25">
      <c r="B12" s="473"/>
      <c r="C12" s="2" t="s">
        <v>31</v>
      </c>
      <c r="D12" s="2">
        <v>931</v>
      </c>
      <c r="E12" s="2" t="s">
        <v>24</v>
      </c>
      <c r="F12" s="245">
        <v>1800</v>
      </c>
      <c r="G12" s="247">
        <f t="shared" si="0"/>
        <v>0.51722222222222225</v>
      </c>
      <c r="H12" s="244"/>
      <c r="I12" s="471">
        <f>'(Valor m2)'!J33</f>
        <v>2.9099999999999997</v>
      </c>
      <c r="J12" s="237">
        <f>I$12*D12</f>
        <v>2709.2099999999996</v>
      </c>
    </row>
    <row r="13" spans="2:10" ht="31.5" x14ac:dyDescent="0.25">
      <c r="B13" s="474"/>
      <c r="C13" s="2" t="s">
        <v>31</v>
      </c>
      <c r="D13" s="3">
        <v>7906</v>
      </c>
      <c r="E13" s="2" t="s">
        <v>24</v>
      </c>
      <c r="F13" s="245">
        <v>6000</v>
      </c>
      <c r="G13" s="247">
        <f t="shared" si="0"/>
        <v>1.3176666666666668</v>
      </c>
      <c r="H13" s="244"/>
      <c r="I13" s="471"/>
      <c r="J13" s="237">
        <f>I$12*D13</f>
        <v>23006.46</v>
      </c>
    </row>
    <row r="14" spans="2:10" ht="31.5" x14ac:dyDescent="0.25">
      <c r="B14" s="472" t="s">
        <v>32</v>
      </c>
      <c r="C14" s="2" t="s">
        <v>33</v>
      </c>
      <c r="D14" s="3">
        <v>6483.92</v>
      </c>
      <c r="E14" s="2" t="s">
        <v>34</v>
      </c>
      <c r="F14" s="165">
        <v>300</v>
      </c>
      <c r="G14" s="247">
        <f>(D14/F14)*(2/22)</f>
        <v>1.9648242424242426</v>
      </c>
      <c r="H14" s="244"/>
      <c r="I14" s="471">
        <f>'(Valor m2)'!P43</f>
        <v>1.1600000000000001</v>
      </c>
      <c r="J14" s="237">
        <f>I$14*D14</f>
        <v>7521.3472000000011</v>
      </c>
    </row>
    <row r="15" spans="2:10" ht="31.5" x14ac:dyDescent="0.25">
      <c r="B15" s="474"/>
      <c r="C15" s="2" t="s">
        <v>35</v>
      </c>
      <c r="D15" s="2">
        <v>345.27</v>
      </c>
      <c r="E15" s="2" t="s">
        <v>34</v>
      </c>
      <c r="F15" s="165">
        <v>300</v>
      </c>
      <c r="G15" s="247">
        <f>(D15/F15)*(2/22)</f>
        <v>0.10462727272727274</v>
      </c>
      <c r="H15" s="244"/>
      <c r="I15" s="471"/>
      <c r="J15" s="237">
        <f>I$14*D15</f>
        <v>400.51320000000004</v>
      </c>
    </row>
    <row r="16" spans="2:10" ht="31.5" x14ac:dyDescent="0.25">
      <c r="B16" s="2" t="s">
        <v>36</v>
      </c>
      <c r="C16" s="2" t="s">
        <v>37</v>
      </c>
      <c r="D16" s="3">
        <v>6846.35</v>
      </c>
      <c r="E16" s="2" t="s">
        <v>38</v>
      </c>
      <c r="F16" s="165">
        <v>160</v>
      </c>
      <c r="G16" s="247">
        <f>(D16/F16)*(2/264)</f>
        <v>0.32416429924242424</v>
      </c>
      <c r="H16" s="244"/>
      <c r="I16" s="178">
        <f>'(Valor m2)'!P53</f>
        <v>0.36</v>
      </c>
      <c r="J16" s="237">
        <f>I16*D16</f>
        <v>2464.6860000000001</v>
      </c>
    </row>
    <row r="17" spans="2:10" ht="15.75" customHeight="1" x14ac:dyDescent="0.25">
      <c r="B17" s="266" t="s">
        <v>39</v>
      </c>
      <c r="C17" s="267"/>
      <c r="D17" s="267"/>
      <c r="E17" s="267"/>
      <c r="F17" s="268"/>
      <c r="G17" s="246">
        <f>SUM(G6:G16)</f>
        <v>29.776201925505053</v>
      </c>
      <c r="I17" s="177" t="s">
        <v>409</v>
      </c>
      <c r="J17" s="249">
        <f>SUM(J6:J16)</f>
        <v>169483.39809999993</v>
      </c>
    </row>
    <row r="19" spans="2:10" ht="45" x14ac:dyDescent="0.25">
      <c r="B19" s="240" t="s">
        <v>405</v>
      </c>
      <c r="C19" s="251" t="s">
        <v>437</v>
      </c>
      <c r="D19" s="251" t="s">
        <v>406</v>
      </c>
      <c r="J19" s="250"/>
    </row>
    <row r="20" spans="2:10" x14ac:dyDescent="0.25">
      <c r="B20" s="193" t="str">
        <f>'Encarregado Geral'!K24</f>
        <v>Encarregado Geral</v>
      </c>
      <c r="C20" s="24">
        <v>1</v>
      </c>
      <c r="D20" s="168">
        <v>1</v>
      </c>
      <c r="G20" s="192"/>
      <c r="H20" s="192"/>
      <c r="J20" s="192"/>
    </row>
    <row r="21" spans="2:10" x14ac:dyDescent="0.25">
      <c r="B21" s="193" t="str">
        <f>Servente!K27</f>
        <v>Servente de Limpeza</v>
      </c>
      <c r="C21" s="241">
        <f>SUM(G6:G15)</f>
        <v>29.45203762626263</v>
      </c>
      <c r="D21" s="168">
        <v>30</v>
      </c>
      <c r="J21" s="236"/>
    </row>
    <row r="22" spans="2:10" x14ac:dyDescent="0.25">
      <c r="B22" s="193" t="str">
        <f>'Jauzeiro - C.Exposição de Risco'!K26</f>
        <v>Jauzeiro C/Exposição de Risco</v>
      </c>
      <c r="C22" s="241">
        <f>G16</f>
        <v>0.32416429924242424</v>
      </c>
      <c r="D22" s="168">
        <v>1</v>
      </c>
    </row>
    <row r="23" spans="2:10" x14ac:dyDescent="0.25">
      <c r="B23" s="193" t="str">
        <f>Jardineiro!K24</f>
        <v>Jardineiro</v>
      </c>
      <c r="C23" s="24">
        <v>1</v>
      </c>
      <c r="D23" s="168">
        <v>1</v>
      </c>
      <c r="E23" s="195"/>
    </row>
    <row r="24" spans="2:10" x14ac:dyDescent="0.25">
      <c r="B24" s="193" t="str">
        <f>Almoxarife!K25</f>
        <v>Almoxarife</v>
      </c>
      <c r="C24" s="24">
        <f>1</f>
        <v>1</v>
      </c>
      <c r="D24" s="168">
        <v>1</v>
      </c>
    </row>
    <row r="25" spans="2:10" x14ac:dyDescent="0.25">
      <c r="B25" s="240" t="s">
        <v>90</v>
      </c>
      <c r="C25" s="242">
        <f>SUM(C20:C24)</f>
        <v>32.776201925505049</v>
      </c>
      <c r="D25" s="169">
        <f>SUM(D20:D24)</f>
        <v>34</v>
      </c>
    </row>
    <row r="27" spans="2:10" x14ac:dyDescent="0.25">
      <c r="D27" s="239"/>
    </row>
  </sheetData>
  <mergeCells count="9">
    <mergeCell ref="B17:F17"/>
    <mergeCell ref="I6:I10"/>
    <mergeCell ref="I12:I13"/>
    <mergeCell ref="I14:I15"/>
    <mergeCell ref="B2:G2"/>
    <mergeCell ref="B3:G3"/>
    <mergeCell ref="B6:B10"/>
    <mergeCell ref="B11:B13"/>
    <mergeCell ref="B14:B15"/>
  </mergeCells>
  <pageMargins left="0.511811024" right="0.511811024" top="0.78740157499999996" bottom="0.78740157499999996" header="0.31496062000000002" footer="0.31496062000000002"/>
  <pageSetup paperSize="9" scale="66" orientation="portrait" horizontalDpi="4294967293" r:id="rId1"/>
  <colBreaks count="1" manualBreakCount="1">
    <brk id="7" max="2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76B9-36A8-421D-A421-A37200A6F8B4}">
  <dimension ref="B2:T53"/>
  <sheetViews>
    <sheetView view="pageBreakPreview" topLeftCell="A18" zoomScaleNormal="100" zoomScaleSheetLayoutView="100" workbookViewId="0">
      <selection activeCell="O51" sqref="O51:O52"/>
    </sheetView>
  </sheetViews>
  <sheetFormatPr defaultRowHeight="15" x14ac:dyDescent="0.25"/>
  <cols>
    <col min="2" max="2" width="17.5703125" customWidth="1"/>
    <col min="5" max="5" width="13.140625" customWidth="1"/>
    <col min="6" max="6" width="12" customWidth="1"/>
    <col min="7" max="7" width="16.85546875" customWidth="1"/>
    <col min="10" max="10" width="14.140625" customWidth="1"/>
    <col min="11" max="11" width="9.140625" customWidth="1"/>
    <col min="14" max="14" width="14.5703125" customWidth="1"/>
    <col min="15" max="15" width="14.85546875" customWidth="1"/>
    <col min="16" max="16" width="14" customWidth="1"/>
  </cols>
  <sheetData>
    <row r="2" spans="2:20" ht="80.25" customHeight="1" x14ac:dyDescent="0.25"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</row>
    <row r="3" spans="2:20" ht="68.25" customHeight="1" x14ac:dyDescent="0.25">
      <c r="B3" s="263" t="s">
        <v>164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5" spans="2:20" ht="15.75" x14ac:dyDescent="0.25">
      <c r="B5" s="530" t="s">
        <v>168</v>
      </c>
      <c r="C5" s="530"/>
      <c r="D5" s="530"/>
      <c r="E5" s="530"/>
      <c r="F5" s="530"/>
      <c r="G5" s="530"/>
      <c r="H5" s="530"/>
      <c r="I5" s="530"/>
      <c r="J5" s="530"/>
      <c r="L5" s="543"/>
      <c r="M5" s="543"/>
      <c r="N5" s="543"/>
      <c r="O5" s="543"/>
      <c r="P5" s="543"/>
      <c r="Q5" s="543"/>
      <c r="R5" s="543"/>
      <c r="S5" s="543"/>
      <c r="T5" s="543"/>
    </row>
    <row r="6" spans="2:20" ht="15.75" x14ac:dyDescent="0.25">
      <c r="B6" s="502" t="s">
        <v>169</v>
      </c>
      <c r="C6" s="502" t="s">
        <v>170</v>
      </c>
      <c r="D6" s="502"/>
      <c r="E6" s="544" t="s">
        <v>47</v>
      </c>
      <c r="F6" s="544"/>
      <c r="G6" s="544"/>
      <c r="H6" s="544" t="s">
        <v>49</v>
      </c>
      <c r="I6" s="544"/>
      <c r="J6" s="136" t="s">
        <v>171</v>
      </c>
      <c r="L6" s="545"/>
      <c r="M6" s="545"/>
      <c r="N6" s="545"/>
      <c r="O6" s="546"/>
      <c r="P6" s="546"/>
      <c r="Q6" s="546"/>
      <c r="R6" s="546"/>
      <c r="S6" s="546"/>
      <c r="T6" s="137"/>
    </row>
    <row r="7" spans="2:20" ht="15.75" x14ac:dyDescent="0.25">
      <c r="B7" s="502"/>
      <c r="C7" s="502"/>
      <c r="D7" s="502"/>
      <c r="E7" s="502" t="s">
        <v>172</v>
      </c>
      <c r="F7" s="502"/>
      <c r="G7" s="502"/>
      <c r="H7" s="542" t="s">
        <v>173</v>
      </c>
      <c r="I7" s="542"/>
      <c r="J7" s="138" t="s">
        <v>174</v>
      </c>
      <c r="L7" s="545"/>
      <c r="M7" s="545"/>
      <c r="N7" s="545"/>
      <c r="O7" s="545"/>
      <c r="P7" s="545"/>
      <c r="Q7" s="545"/>
      <c r="R7" s="538"/>
      <c r="S7" s="538"/>
      <c r="T7" s="139"/>
    </row>
    <row r="8" spans="2:20" ht="15.75" x14ac:dyDescent="0.25">
      <c r="B8" s="502"/>
      <c r="C8" s="502"/>
      <c r="D8" s="502"/>
      <c r="E8" s="544" t="s">
        <v>175</v>
      </c>
      <c r="F8" s="544"/>
      <c r="G8" s="544"/>
      <c r="H8" s="544" t="s">
        <v>176</v>
      </c>
      <c r="I8" s="544"/>
      <c r="J8" s="136" t="s">
        <v>177</v>
      </c>
      <c r="L8" s="545"/>
      <c r="M8" s="545"/>
      <c r="N8" s="545"/>
      <c r="O8" s="546"/>
      <c r="P8" s="546"/>
      <c r="Q8" s="546"/>
      <c r="R8" s="546"/>
      <c r="S8" s="546"/>
      <c r="T8" s="137"/>
    </row>
    <row r="9" spans="2:20" ht="15.75" x14ac:dyDescent="0.25">
      <c r="B9" s="492" t="s">
        <v>397</v>
      </c>
      <c r="C9" s="527" t="s">
        <v>178</v>
      </c>
      <c r="D9" s="527"/>
      <c r="E9" s="527">
        <v>1</v>
      </c>
      <c r="F9" s="527"/>
      <c r="G9" s="528">
        <f>(E9/(E10*F10))</f>
        <v>2.7777777777777779E-5</v>
      </c>
      <c r="H9" s="529">
        <f>'Encarregado Geral'!K140</f>
        <v>10061.854739099777</v>
      </c>
      <c r="I9" s="529"/>
      <c r="J9" s="526">
        <f>+ROUNDUP(((E9/(E10*F10))*H9),2)</f>
        <v>0.28000000000000003</v>
      </c>
      <c r="L9" s="548"/>
      <c r="M9" s="538"/>
      <c r="N9" s="538"/>
      <c r="O9" s="538"/>
      <c r="P9" s="538"/>
      <c r="Q9" s="539"/>
      <c r="R9" s="541"/>
      <c r="S9" s="539"/>
      <c r="T9" s="540"/>
    </row>
    <row r="10" spans="2:20" ht="15.75" x14ac:dyDescent="0.25">
      <c r="B10" s="492"/>
      <c r="C10" s="527"/>
      <c r="D10" s="527"/>
      <c r="E10" s="140">
        <v>30</v>
      </c>
      <c r="F10" s="140">
        <v>1200</v>
      </c>
      <c r="G10" s="528"/>
      <c r="H10" s="529"/>
      <c r="I10" s="529"/>
      <c r="J10" s="526"/>
      <c r="L10" s="548"/>
      <c r="M10" s="538"/>
      <c r="N10" s="538"/>
      <c r="O10" s="141"/>
      <c r="P10" s="141"/>
      <c r="Q10" s="539"/>
      <c r="R10" s="539"/>
      <c r="S10" s="539"/>
      <c r="T10" s="540"/>
    </row>
    <row r="11" spans="2:20" ht="15.75" x14ac:dyDescent="0.25">
      <c r="B11" s="492"/>
      <c r="C11" s="527" t="s">
        <v>179</v>
      </c>
      <c r="D11" s="527"/>
      <c r="E11" s="527">
        <v>1</v>
      </c>
      <c r="F11" s="527"/>
      <c r="G11" s="528">
        <f>E11/E12</f>
        <v>8.3333333333333339E-4</v>
      </c>
      <c r="H11" s="526">
        <f>Servente!K143</f>
        <v>4878.1660367893619</v>
      </c>
      <c r="I11" s="526"/>
      <c r="J11" s="526">
        <f>+ROUNDUP(((E11/E12)*H11),2)</f>
        <v>4.0699999999999994</v>
      </c>
      <c r="L11" s="548"/>
      <c r="M11" s="538"/>
      <c r="N11" s="538"/>
      <c r="O11" s="538"/>
      <c r="P11" s="538"/>
      <c r="Q11" s="539"/>
      <c r="R11" s="540"/>
      <c r="S11" s="540"/>
      <c r="T11" s="540"/>
    </row>
    <row r="12" spans="2:20" ht="15.75" x14ac:dyDescent="0.25">
      <c r="B12" s="492"/>
      <c r="C12" s="527"/>
      <c r="D12" s="527"/>
      <c r="E12" s="527">
        <v>1200</v>
      </c>
      <c r="F12" s="527"/>
      <c r="G12" s="528"/>
      <c r="H12" s="526"/>
      <c r="I12" s="526"/>
      <c r="J12" s="526"/>
      <c r="L12" s="548"/>
      <c r="M12" s="538"/>
      <c r="N12" s="538"/>
      <c r="O12" s="538"/>
      <c r="P12" s="538"/>
      <c r="Q12" s="539"/>
      <c r="R12" s="540"/>
      <c r="S12" s="540"/>
      <c r="T12" s="547"/>
    </row>
    <row r="13" spans="2:20" ht="15.75" x14ac:dyDescent="0.25">
      <c r="B13" s="511" t="s">
        <v>90</v>
      </c>
      <c r="C13" s="511"/>
      <c r="D13" s="511"/>
      <c r="E13" s="511"/>
      <c r="F13" s="511"/>
      <c r="G13" s="511"/>
      <c r="H13" s="511"/>
      <c r="I13" s="511"/>
      <c r="J13" s="142">
        <f>SUM(J9+J11)</f>
        <v>4.3499999999999996</v>
      </c>
      <c r="L13" s="538"/>
      <c r="M13" s="538"/>
      <c r="N13" s="538"/>
      <c r="O13" s="538"/>
      <c r="P13" s="538"/>
      <c r="Q13" s="538"/>
      <c r="R13" s="538"/>
      <c r="S13" s="538"/>
      <c r="T13" s="143"/>
    </row>
    <row r="14" spans="2:20" ht="15.75" x14ac:dyDescent="0.25">
      <c r="C14" s="144"/>
      <c r="D14" s="144"/>
      <c r="E14" s="144"/>
      <c r="F14" s="144"/>
      <c r="G14" s="144"/>
      <c r="H14" s="144"/>
      <c r="I14" s="144"/>
      <c r="J14" s="145"/>
    </row>
    <row r="15" spans="2:20" ht="15.75" x14ac:dyDescent="0.25">
      <c r="B15" s="530" t="s">
        <v>398</v>
      </c>
      <c r="C15" s="530"/>
      <c r="D15" s="530"/>
      <c r="E15" s="530"/>
      <c r="F15" s="530"/>
      <c r="G15" s="530"/>
      <c r="H15" s="530"/>
      <c r="I15" s="530"/>
      <c r="J15" s="530"/>
    </row>
    <row r="16" spans="2:20" ht="15.75" x14ac:dyDescent="0.25">
      <c r="B16" s="502" t="s">
        <v>169</v>
      </c>
      <c r="C16" s="502" t="s">
        <v>170</v>
      </c>
      <c r="D16" s="502"/>
      <c r="E16" s="531" t="s">
        <v>47</v>
      </c>
      <c r="F16" s="532"/>
      <c r="G16" s="533"/>
      <c r="H16" s="525" t="s">
        <v>49</v>
      </c>
      <c r="I16" s="525"/>
      <c r="J16" s="146" t="s">
        <v>171</v>
      </c>
    </row>
    <row r="17" spans="2:10" ht="15.75" x14ac:dyDescent="0.25">
      <c r="B17" s="502"/>
      <c r="C17" s="502"/>
      <c r="D17" s="502"/>
      <c r="E17" s="534" t="s">
        <v>172</v>
      </c>
      <c r="F17" s="535"/>
      <c r="G17" s="536"/>
      <c r="H17" s="537" t="s">
        <v>173</v>
      </c>
      <c r="I17" s="537"/>
      <c r="J17" s="147" t="s">
        <v>174</v>
      </c>
    </row>
    <row r="18" spans="2:10" ht="15.75" x14ac:dyDescent="0.25">
      <c r="B18" s="502"/>
      <c r="C18" s="502"/>
      <c r="D18" s="502"/>
      <c r="E18" s="531" t="s">
        <v>175</v>
      </c>
      <c r="F18" s="532"/>
      <c r="G18" s="533"/>
      <c r="H18" s="525" t="s">
        <v>176</v>
      </c>
      <c r="I18" s="525"/>
      <c r="J18" s="146" t="s">
        <v>177</v>
      </c>
    </row>
    <row r="19" spans="2:10" ht="15.75" x14ac:dyDescent="0.25">
      <c r="B19" s="492" t="s">
        <v>399</v>
      </c>
      <c r="C19" s="527" t="s">
        <v>178</v>
      </c>
      <c r="D19" s="527"/>
      <c r="E19" s="527">
        <v>1</v>
      </c>
      <c r="F19" s="527"/>
      <c r="G19" s="528">
        <f>(E19/(E20*F20))</f>
        <v>1.2345679012345678E-5</v>
      </c>
      <c r="H19" s="529">
        <f>'Encarregado Geral'!K140</f>
        <v>10061.854739099777</v>
      </c>
      <c r="I19" s="529"/>
      <c r="J19" s="526">
        <f>+ROUNDUP(((E19/(E20*F20))*H19),2)</f>
        <v>0.13</v>
      </c>
    </row>
    <row r="20" spans="2:10" ht="15.75" x14ac:dyDescent="0.25">
      <c r="B20" s="492"/>
      <c r="C20" s="527"/>
      <c r="D20" s="527"/>
      <c r="E20" s="140">
        <v>30</v>
      </c>
      <c r="F20" s="140">
        <v>2700</v>
      </c>
      <c r="G20" s="528"/>
      <c r="H20" s="529"/>
      <c r="I20" s="529"/>
      <c r="J20" s="526"/>
    </row>
    <row r="21" spans="2:10" ht="15.75" x14ac:dyDescent="0.25">
      <c r="B21" s="492"/>
      <c r="C21" s="527" t="s">
        <v>179</v>
      </c>
      <c r="D21" s="527"/>
      <c r="E21" s="527">
        <v>1</v>
      </c>
      <c r="F21" s="527"/>
      <c r="G21" s="528">
        <f>E21/E22</f>
        <v>3.7037037037037035E-4</v>
      </c>
      <c r="H21" s="526">
        <f>Servente!K143</f>
        <v>4878.1660367893619</v>
      </c>
      <c r="I21" s="526"/>
      <c r="J21" s="526">
        <f>+ROUNDUP(((E21/E22)*H21),2)</f>
        <v>1.81</v>
      </c>
    </row>
    <row r="22" spans="2:10" ht="15.75" x14ac:dyDescent="0.25">
      <c r="B22" s="492"/>
      <c r="C22" s="527"/>
      <c r="D22" s="527"/>
      <c r="E22" s="527">
        <v>2700</v>
      </c>
      <c r="F22" s="527"/>
      <c r="G22" s="528"/>
      <c r="H22" s="526"/>
      <c r="I22" s="526"/>
      <c r="J22" s="526"/>
    </row>
    <row r="23" spans="2:10" ht="15.75" x14ac:dyDescent="0.25">
      <c r="B23" s="511" t="s">
        <v>90</v>
      </c>
      <c r="C23" s="511"/>
      <c r="D23" s="511"/>
      <c r="E23" s="511"/>
      <c r="F23" s="511"/>
      <c r="G23" s="511"/>
      <c r="H23" s="511"/>
      <c r="I23" s="511"/>
      <c r="J23" s="142">
        <f>SUM(J19+J21)</f>
        <v>1.94</v>
      </c>
    </row>
    <row r="24" spans="2:10" ht="15.75" x14ac:dyDescent="0.25">
      <c r="C24" s="144"/>
      <c r="D24" s="144"/>
      <c r="E24" s="144"/>
      <c r="F24" s="144"/>
      <c r="G24" s="144"/>
      <c r="H24" s="144"/>
      <c r="I24" s="144"/>
      <c r="J24" s="145"/>
    </row>
    <row r="25" spans="2:10" ht="15.75" x14ac:dyDescent="0.25">
      <c r="B25" s="530" t="s">
        <v>400</v>
      </c>
      <c r="C25" s="530"/>
      <c r="D25" s="530"/>
      <c r="E25" s="530"/>
      <c r="F25" s="530"/>
      <c r="G25" s="530"/>
      <c r="H25" s="530"/>
      <c r="I25" s="530"/>
      <c r="J25" s="530"/>
    </row>
    <row r="26" spans="2:10" ht="15.75" x14ac:dyDescent="0.25">
      <c r="B26" s="502" t="s">
        <v>169</v>
      </c>
      <c r="C26" s="502" t="s">
        <v>170</v>
      </c>
      <c r="D26" s="502"/>
      <c r="E26" s="531" t="s">
        <v>47</v>
      </c>
      <c r="F26" s="532"/>
      <c r="G26" s="533"/>
      <c r="H26" s="525" t="s">
        <v>49</v>
      </c>
      <c r="I26" s="525"/>
      <c r="J26" s="146" t="s">
        <v>171</v>
      </c>
    </row>
    <row r="27" spans="2:10" ht="15.75" x14ac:dyDescent="0.25">
      <c r="B27" s="502"/>
      <c r="C27" s="502"/>
      <c r="D27" s="502"/>
      <c r="E27" s="534" t="s">
        <v>172</v>
      </c>
      <c r="F27" s="535"/>
      <c r="G27" s="536"/>
      <c r="H27" s="537" t="s">
        <v>173</v>
      </c>
      <c r="I27" s="537"/>
      <c r="J27" s="147" t="s">
        <v>174</v>
      </c>
    </row>
    <row r="28" spans="2:10" ht="15.75" x14ac:dyDescent="0.25">
      <c r="B28" s="502"/>
      <c r="C28" s="502"/>
      <c r="D28" s="502"/>
      <c r="E28" s="531" t="s">
        <v>175</v>
      </c>
      <c r="F28" s="532"/>
      <c r="G28" s="533"/>
      <c r="H28" s="525" t="s">
        <v>176</v>
      </c>
      <c r="I28" s="525"/>
      <c r="J28" s="146" t="s">
        <v>177</v>
      </c>
    </row>
    <row r="29" spans="2:10" ht="15.75" x14ac:dyDescent="0.25">
      <c r="B29" s="492" t="s">
        <v>180</v>
      </c>
      <c r="C29" s="527" t="s">
        <v>178</v>
      </c>
      <c r="D29" s="527"/>
      <c r="E29" s="527">
        <v>1</v>
      </c>
      <c r="F29" s="527"/>
      <c r="G29" s="528">
        <f>(E29/(E30*F30))</f>
        <v>1.8518518518518518E-5</v>
      </c>
      <c r="H29" s="529">
        <f>'Encarregado Geral'!K140</f>
        <v>10061.854739099777</v>
      </c>
      <c r="I29" s="529"/>
      <c r="J29" s="526">
        <f>+ROUNDUP(((E29/(E30*F30))*H29),2)</f>
        <v>0.19</v>
      </c>
    </row>
    <row r="30" spans="2:10" ht="15.75" x14ac:dyDescent="0.25">
      <c r="B30" s="492"/>
      <c r="C30" s="527"/>
      <c r="D30" s="527"/>
      <c r="E30" s="174">
        <v>30</v>
      </c>
      <c r="F30" s="174">
        <v>1800</v>
      </c>
      <c r="G30" s="528"/>
      <c r="H30" s="529"/>
      <c r="I30" s="529"/>
      <c r="J30" s="526"/>
    </row>
    <row r="31" spans="2:10" ht="15.75" x14ac:dyDescent="0.25">
      <c r="B31" s="492"/>
      <c r="C31" s="527" t="s">
        <v>179</v>
      </c>
      <c r="D31" s="527"/>
      <c r="E31" s="527">
        <v>1</v>
      </c>
      <c r="F31" s="527"/>
      <c r="G31" s="528">
        <f>E31/E32</f>
        <v>5.5555555555555556E-4</v>
      </c>
      <c r="H31" s="526">
        <f>Servente!K143</f>
        <v>4878.1660367893619</v>
      </c>
      <c r="I31" s="526"/>
      <c r="J31" s="526">
        <f>+ROUNDUP(((E31/E32)*H31),2)</f>
        <v>2.7199999999999998</v>
      </c>
    </row>
    <row r="32" spans="2:10" ht="15.75" x14ac:dyDescent="0.25">
      <c r="B32" s="492"/>
      <c r="C32" s="527"/>
      <c r="D32" s="527"/>
      <c r="E32" s="527">
        <v>1800</v>
      </c>
      <c r="F32" s="527"/>
      <c r="G32" s="528"/>
      <c r="H32" s="526"/>
      <c r="I32" s="526"/>
      <c r="J32" s="526"/>
    </row>
    <row r="33" spans="2:16" ht="15.75" x14ac:dyDescent="0.25">
      <c r="B33" s="511" t="s">
        <v>90</v>
      </c>
      <c r="C33" s="511"/>
      <c r="D33" s="511"/>
      <c r="E33" s="511"/>
      <c r="F33" s="511"/>
      <c r="G33" s="511"/>
      <c r="H33" s="511"/>
      <c r="I33" s="511"/>
      <c r="J33" s="142">
        <f>SUM(J29+J31)</f>
        <v>2.9099999999999997</v>
      </c>
    </row>
    <row r="34" spans="2:16" ht="15.75" x14ac:dyDescent="0.25">
      <c r="C34" s="144"/>
      <c r="D34" s="144"/>
      <c r="E34" s="144"/>
      <c r="F34" s="144"/>
      <c r="G34" s="144"/>
      <c r="H34" s="144"/>
      <c r="I34" s="144"/>
      <c r="J34" s="145"/>
    </row>
    <row r="36" spans="2:16" x14ac:dyDescent="0.25">
      <c r="B36" s="512" t="s">
        <v>402</v>
      </c>
      <c r="C36" s="513"/>
      <c r="D36" s="513"/>
      <c r="E36" s="513"/>
      <c r="F36" s="513"/>
      <c r="G36" s="513"/>
      <c r="H36" s="513"/>
      <c r="I36" s="513"/>
      <c r="J36" s="513"/>
      <c r="K36" s="513"/>
      <c r="L36" s="513"/>
      <c r="M36" s="513"/>
      <c r="N36" s="513"/>
      <c r="O36" s="513"/>
      <c r="P36" s="514"/>
    </row>
    <row r="37" spans="2:16" x14ac:dyDescent="0.25">
      <c r="B37" s="515" t="s">
        <v>169</v>
      </c>
      <c r="C37" s="516" t="s">
        <v>170</v>
      </c>
      <c r="D37" s="516"/>
      <c r="E37" s="517" t="s">
        <v>47</v>
      </c>
      <c r="F37" s="518"/>
      <c r="G37" s="519"/>
      <c r="H37" s="517" t="s">
        <v>49</v>
      </c>
      <c r="I37" s="518"/>
      <c r="J37" s="519"/>
      <c r="K37" s="520" t="s">
        <v>52</v>
      </c>
      <c r="L37" s="520"/>
      <c r="M37" s="520"/>
      <c r="N37" s="148" t="s">
        <v>55</v>
      </c>
      <c r="O37" s="148" t="s">
        <v>78</v>
      </c>
      <c r="P37" s="148" t="s">
        <v>181</v>
      </c>
    </row>
    <row r="38" spans="2:16" ht="30" x14ac:dyDescent="0.25">
      <c r="B38" s="515"/>
      <c r="C38" s="516"/>
      <c r="D38" s="516"/>
      <c r="E38" s="517" t="s">
        <v>182</v>
      </c>
      <c r="F38" s="518"/>
      <c r="G38" s="519"/>
      <c r="H38" s="517" t="s">
        <v>183</v>
      </c>
      <c r="I38" s="518"/>
      <c r="J38" s="519"/>
      <c r="K38" s="524" t="s">
        <v>184</v>
      </c>
      <c r="L38" s="524"/>
      <c r="M38" s="524"/>
      <c r="N38" s="148" t="s">
        <v>185</v>
      </c>
      <c r="O38" s="149" t="s">
        <v>186</v>
      </c>
      <c r="P38" s="149" t="s">
        <v>187</v>
      </c>
    </row>
    <row r="39" spans="2:16" x14ac:dyDescent="0.25">
      <c r="B39" s="492" t="s">
        <v>401</v>
      </c>
      <c r="C39" s="493" t="s">
        <v>178</v>
      </c>
      <c r="D39" s="493"/>
      <c r="E39" s="494">
        <v>1</v>
      </c>
      <c r="F39" s="495"/>
      <c r="G39" s="490">
        <f>(E39/(E40*F40))</f>
        <v>8.7719298245614029E-5</v>
      </c>
      <c r="H39" s="496">
        <v>16</v>
      </c>
      <c r="I39" s="497"/>
      <c r="J39" s="498"/>
      <c r="K39" s="486">
        <v>1</v>
      </c>
      <c r="L39" s="487"/>
      <c r="M39" s="488">
        <f>K39/K40</f>
        <v>5.2977325704598437E-3</v>
      </c>
      <c r="N39" s="490">
        <f>((E39/(E40*F40))*H39*(K39/K40))</f>
        <v>7.4354141339787274E-6</v>
      </c>
      <c r="O39" s="491">
        <f>'Encarregado Geral'!K140</f>
        <v>10061.854739099777</v>
      </c>
      <c r="P39" s="483">
        <f>ROUND((N39*O39),2)</f>
        <v>7.0000000000000007E-2</v>
      </c>
    </row>
    <row r="40" spans="2:16" x14ac:dyDescent="0.25">
      <c r="B40" s="492"/>
      <c r="C40" s="493"/>
      <c r="D40" s="493"/>
      <c r="E40" s="150">
        <v>30</v>
      </c>
      <c r="F40" s="151">
        <v>380</v>
      </c>
      <c r="G40" s="490"/>
      <c r="H40" s="499"/>
      <c r="I40" s="500"/>
      <c r="J40" s="501"/>
      <c r="K40" s="486">
        <f>(4.29*44)</f>
        <v>188.76</v>
      </c>
      <c r="L40" s="487"/>
      <c r="M40" s="489"/>
      <c r="N40" s="490"/>
      <c r="O40" s="491"/>
      <c r="P40" s="483"/>
    </row>
    <row r="41" spans="2:16" x14ac:dyDescent="0.25">
      <c r="B41" s="492"/>
      <c r="C41" s="502" t="s">
        <v>179</v>
      </c>
      <c r="D41" s="502"/>
      <c r="E41" s="503">
        <v>1</v>
      </c>
      <c r="F41" s="503"/>
      <c r="G41" s="480">
        <f>(E41/E42)</f>
        <v>2.631578947368421E-3</v>
      </c>
      <c r="H41" s="504">
        <v>16</v>
      </c>
      <c r="I41" s="505"/>
      <c r="J41" s="506"/>
      <c r="K41" s="478">
        <v>1</v>
      </c>
      <c r="L41" s="479"/>
      <c r="M41" s="480">
        <f>K41/K42</f>
        <v>5.2977325704598437E-3</v>
      </c>
      <c r="N41" s="482">
        <f>((E41/E42)*H41*(K41/K42))</f>
        <v>2.2306242401936183E-4</v>
      </c>
      <c r="O41" s="483">
        <f>Servente!K143</f>
        <v>4878.1660367893619</v>
      </c>
      <c r="P41" s="483">
        <f>ROUND((N41*O41),2)</f>
        <v>1.0900000000000001</v>
      </c>
    </row>
    <row r="42" spans="2:16" x14ac:dyDescent="0.25">
      <c r="B42" s="492"/>
      <c r="C42" s="502"/>
      <c r="D42" s="502"/>
      <c r="E42" s="510">
        <v>380</v>
      </c>
      <c r="F42" s="510"/>
      <c r="G42" s="481"/>
      <c r="H42" s="507"/>
      <c r="I42" s="508"/>
      <c r="J42" s="509"/>
      <c r="K42" s="486">
        <f>(4.29*44)</f>
        <v>188.76</v>
      </c>
      <c r="L42" s="487"/>
      <c r="M42" s="481"/>
      <c r="N42" s="482"/>
      <c r="O42" s="483"/>
      <c r="P42" s="483"/>
    </row>
    <row r="43" spans="2:16" ht="17.25" x14ac:dyDescent="0.25">
      <c r="B43" s="475" t="s">
        <v>188</v>
      </c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7"/>
      <c r="P43" s="152">
        <f>SUM(P39+P41)</f>
        <v>1.1600000000000001</v>
      </c>
    </row>
    <row r="46" spans="2:16" x14ac:dyDescent="0.25">
      <c r="B46" s="512" t="s">
        <v>403</v>
      </c>
      <c r="C46" s="513"/>
      <c r="D46" s="513"/>
      <c r="E46" s="513"/>
      <c r="F46" s="513"/>
      <c r="G46" s="513"/>
      <c r="H46" s="513"/>
      <c r="I46" s="513"/>
      <c r="J46" s="513"/>
      <c r="K46" s="513"/>
      <c r="L46" s="513"/>
      <c r="M46" s="513"/>
      <c r="N46" s="513"/>
      <c r="O46" s="513"/>
      <c r="P46" s="514"/>
    </row>
    <row r="47" spans="2:16" x14ac:dyDescent="0.25">
      <c r="B47" s="515" t="s">
        <v>169</v>
      </c>
      <c r="C47" s="516" t="s">
        <v>170</v>
      </c>
      <c r="D47" s="516"/>
      <c r="E47" s="517" t="s">
        <v>47</v>
      </c>
      <c r="F47" s="518"/>
      <c r="G47" s="519"/>
      <c r="H47" s="517" t="s">
        <v>49</v>
      </c>
      <c r="I47" s="518"/>
      <c r="J47" s="519"/>
      <c r="K47" s="520" t="s">
        <v>52</v>
      </c>
      <c r="L47" s="520"/>
      <c r="M47" s="520"/>
      <c r="N47" s="172" t="s">
        <v>55</v>
      </c>
      <c r="O47" s="172" t="s">
        <v>78</v>
      </c>
      <c r="P47" s="172" t="s">
        <v>181</v>
      </c>
    </row>
    <row r="48" spans="2:16" ht="30" x14ac:dyDescent="0.25">
      <c r="B48" s="515"/>
      <c r="C48" s="516"/>
      <c r="D48" s="516"/>
      <c r="E48" s="517" t="s">
        <v>182</v>
      </c>
      <c r="F48" s="518"/>
      <c r="G48" s="519"/>
      <c r="H48" s="521" t="s">
        <v>411</v>
      </c>
      <c r="I48" s="522"/>
      <c r="J48" s="523"/>
      <c r="K48" s="524" t="s">
        <v>412</v>
      </c>
      <c r="L48" s="524"/>
      <c r="M48" s="524"/>
      <c r="N48" s="172" t="s">
        <v>185</v>
      </c>
      <c r="O48" s="173" t="s">
        <v>186</v>
      </c>
      <c r="P48" s="173" t="s">
        <v>187</v>
      </c>
    </row>
    <row r="49" spans="2:16" x14ac:dyDescent="0.25">
      <c r="B49" s="492" t="s">
        <v>404</v>
      </c>
      <c r="C49" s="493" t="s">
        <v>178</v>
      </c>
      <c r="D49" s="493"/>
      <c r="E49" s="494">
        <v>1</v>
      </c>
      <c r="F49" s="495"/>
      <c r="G49" s="490">
        <f>(E49/(E50*F50))</f>
        <v>1.5625000000000001E-3</v>
      </c>
      <c r="H49" s="496">
        <v>16</v>
      </c>
      <c r="I49" s="497"/>
      <c r="J49" s="498"/>
      <c r="K49" s="486">
        <v>1</v>
      </c>
      <c r="L49" s="487"/>
      <c r="M49" s="488">
        <f>K49/K50</f>
        <v>4.4147771420498694E-4</v>
      </c>
      <c r="N49" s="490">
        <f>((E49/(E50*F50))*H49*(K49/K50))</f>
        <v>1.1036942855124674E-5</v>
      </c>
      <c r="O49" s="491">
        <f>'Encarregado Geral'!K140</f>
        <v>10061.854739099777</v>
      </c>
      <c r="P49" s="483">
        <f>ROUND((N49*O49),2)</f>
        <v>0.11</v>
      </c>
    </row>
    <row r="50" spans="2:16" x14ac:dyDescent="0.25">
      <c r="B50" s="492"/>
      <c r="C50" s="493"/>
      <c r="D50" s="493"/>
      <c r="E50" s="171">
        <v>4</v>
      </c>
      <c r="F50" s="170">
        <v>160</v>
      </c>
      <c r="G50" s="490"/>
      <c r="H50" s="499"/>
      <c r="I50" s="500"/>
      <c r="J50" s="501"/>
      <c r="K50" s="484">
        <f>((4.29*44)*12)</f>
        <v>2265.12</v>
      </c>
      <c r="L50" s="485"/>
      <c r="M50" s="489"/>
      <c r="N50" s="490"/>
      <c r="O50" s="491"/>
      <c r="P50" s="483"/>
    </row>
    <row r="51" spans="2:16" x14ac:dyDescent="0.25">
      <c r="B51" s="492"/>
      <c r="C51" s="502" t="s">
        <v>179</v>
      </c>
      <c r="D51" s="502"/>
      <c r="E51" s="503">
        <v>1</v>
      </c>
      <c r="F51" s="503"/>
      <c r="G51" s="480">
        <f>(E51/E52)</f>
        <v>6.2500000000000003E-3</v>
      </c>
      <c r="H51" s="504">
        <v>16</v>
      </c>
      <c r="I51" s="505"/>
      <c r="J51" s="506"/>
      <c r="K51" s="478">
        <v>1</v>
      </c>
      <c r="L51" s="479"/>
      <c r="M51" s="480">
        <f>K51/K52</f>
        <v>4.4147771420498694E-4</v>
      </c>
      <c r="N51" s="482">
        <f>((E51/E52)*H51*(K51/K52))</f>
        <v>4.4147771420498697E-5</v>
      </c>
      <c r="O51" s="483">
        <f>'Jauzeiro - C.Exposição de Risco'!K142</f>
        <v>5744.961348427536</v>
      </c>
      <c r="P51" s="483">
        <f>ROUND((N51*O51),2)</f>
        <v>0.25</v>
      </c>
    </row>
    <row r="52" spans="2:16" x14ac:dyDescent="0.25">
      <c r="B52" s="492"/>
      <c r="C52" s="502"/>
      <c r="D52" s="502"/>
      <c r="E52" s="510">
        <v>160</v>
      </c>
      <c r="F52" s="510"/>
      <c r="G52" s="481"/>
      <c r="H52" s="507"/>
      <c r="I52" s="508"/>
      <c r="J52" s="509"/>
      <c r="K52" s="484">
        <f>((4.29*44)*12)</f>
        <v>2265.12</v>
      </c>
      <c r="L52" s="485"/>
      <c r="M52" s="481"/>
      <c r="N52" s="482"/>
      <c r="O52" s="483"/>
      <c r="P52" s="483"/>
    </row>
    <row r="53" spans="2:16" ht="17.25" x14ac:dyDescent="0.25">
      <c r="B53" s="475" t="s">
        <v>188</v>
      </c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7"/>
      <c r="P53" s="152">
        <f>SUM(P49+P51)</f>
        <v>0.36</v>
      </c>
    </row>
  </sheetData>
  <mergeCells count="154">
    <mergeCell ref="T9:T10"/>
    <mergeCell ref="O12:P12"/>
    <mergeCell ref="G11:G12"/>
    <mergeCell ref="H11:I12"/>
    <mergeCell ref="B2:P2"/>
    <mergeCell ref="B3:P3"/>
    <mergeCell ref="E7:G7"/>
    <mergeCell ref="H7:I7"/>
    <mergeCell ref="E12:F12"/>
    <mergeCell ref="B5:J5"/>
    <mergeCell ref="L5:T5"/>
    <mergeCell ref="B6:B8"/>
    <mergeCell ref="C6:D8"/>
    <mergeCell ref="E6:G6"/>
    <mergeCell ref="H6:I6"/>
    <mergeCell ref="L6:L8"/>
    <mergeCell ref="M6:N8"/>
    <mergeCell ref="O6:Q6"/>
    <mergeCell ref="R6:S6"/>
    <mergeCell ref="O7:Q7"/>
    <mergeCell ref="R7:S7"/>
    <mergeCell ref="E8:G8"/>
    <mergeCell ref="H8:I8"/>
    <mergeCell ref="O8:Q8"/>
    <mergeCell ref="R8:S8"/>
    <mergeCell ref="T11:T12"/>
    <mergeCell ref="L9:L12"/>
    <mergeCell ref="M9:N10"/>
    <mergeCell ref="B15:J15"/>
    <mergeCell ref="J11:J12"/>
    <mergeCell ref="M11:N12"/>
    <mergeCell ref="O11:P11"/>
    <mergeCell ref="Q11:Q12"/>
    <mergeCell ref="R11:S12"/>
    <mergeCell ref="B9:B12"/>
    <mergeCell ref="C9:D10"/>
    <mergeCell ref="E9:F9"/>
    <mergeCell ref="G9:G10"/>
    <mergeCell ref="H9:I10"/>
    <mergeCell ref="J9:J10"/>
    <mergeCell ref="C11:D12"/>
    <mergeCell ref="E11:F11"/>
    <mergeCell ref="O9:P9"/>
    <mergeCell ref="Q9:Q10"/>
    <mergeCell ref="R9:S10"/>
    <mergeCell ref="B13:I13"/>
    <mergeCell ref="L13:S13"/>
    <mergeCell ref="H17:I17"/>
    <mergeCell ref="E18:G18"/>
    <mergeCell ref="H18:I18"/>
    <mergeCell ref="B19:B22"/>
    <mergeCell ref="C19:D20"/>
    <mergeCell ref="E19:F19"/>
    <mergeCell ref="G19:G20"/>
    <mergeCell ref="H19:I20"/>
    <mergeCell ref="B16:B18"/>
    <mergeCell ref="C16:D18"/>
    <mergeCell ref="E16:G16"/>
    <mergeCell ref="H16:I16"/>
    <mergeCell ref="E17:G17"/>
    <mergeCell ref="P39:P40"/>
    <mergeCell ref="J19:J20"/>
    <mergeCell ref="C21:D22"/>
    <mergeCell ref="E21:F21"/>
    <mergeCell ref="G21:G22"/>
    <mergeCell ref="H21:I22"/>
    <mergeCell ref="J21:J22"/>
    <mergeCell ref="E22:F22"/>
    <mergeCell ref="B23:I23"/>
    <mergeCell ref="B36:P36"/>
    <mergeCell ref="B37:B38"/>
    <mergeCell ref="C37:D38"/>
    <mergeCell ref="E37:G37"/>
    <mergeCell ref="H37:J37"/>
    <mergeCell ref="K37:M37"/>
    <mergeCell ref="E38:G38"/>
    <mergeCell ref="B25:J25"/>
    <mergeCell ref="B26:B28"/>
    <mergeCell ref="C26:D28"/>
    <mergeCell ref="E26:G26"/>
    <mergeCell ref="H26:I26"/>
    <mergeCell ref="E27:G27"/>
    <mergeCell ref="H27:I27"/>
    <mergeCell ref="E28:G28"/>
    <mergeCell ref="O41:O42"/>
    <mergeCell ref="B39:B42"/>
    <mergeCell ref="C39:D40"/>
    <mergeCell ref="E39:F39"/>
    <mergeCell ref="G39:G40"/>
    <mergeCell ref="H39:J40"/>
    <mergeCell ref="K39:L39"/>
    <mergeCell ref="M39:M40"/>
    <mergeCell ref="N39:N40"/>
    <mergeCell ref="O39:O40"/>
    <mergeCell ref="H28:I28"/>
    <mergeCell ref="J29:J30"/>
    <mergeCell ref="C31:D32"/>
    <mergeCell ref="E31:F31"/>
    <mergeCell ref="G31:G32"/>
    <mergeCell ref="H31:I32"/>
    <mergeCell ref="J31:J32"/>
    <mergeCell ref="E32:F32"/>
    <mergeCell ref="B29:B32"/>
    <mergeCell ref="C29:D30"/>
    <mergeCell ref="E29:F29"/>
    <mergeCell ref="G29:G30"/>
    <mergeCell ref="H29:I30"/>
    <mergeCell ref="B33:I33"/>
    <mergeCell ref="B46:P46"/>
    <mergeCell ref="B47:B48"/>
    <mergeCell ref="C47:D48"/>
    <mergeCell ref="E47:G47"/>
    <mergeCell ref="H47:J47"/>
    <mergeCell ref="K47:M47"/>
    <mergeCell ref="E48:G48"/>
    <mergeCell ref="H48:J48"/>
    <mergeCell ref="K48:M48"/>
    <mergeCell ref="P41:P42"/>
    <mergeCell ref="E42:F42"/>
    <mergeCell ref="K42:L42"/>
    <mergeCell ref="C41:D42"/>
    <mergeCell ref="E41:F41"/>
    <mergeCell ref="G41:G42"/>
    <mergeCell ref="H41:J42"/>
    <mergeCell ref="K41:L41"/>
    <mergeCell ref="H38:J38"/>
    <mergeCell ref="K38:M38"/>
    <mergeCell ref="K40:L40"/>
    <mergeCell ref="B43:O43"/>
    <mergeCell ref="M41:M42"/>
    <mergeCell ref="N41:N42"/>
    <mergeCell ref="B53:O53"/>
    <mergeCell ref="K51:L51"/>
    <mergeCell ref="M51:M52"/>
    <mergeCell ref="N51:N52"/>
    <mergeCell ref="O51:O52"/>
    <mergeCell ref="P51:P52"/>
    <mergeCell ref="K52:L52"/>
    <mergeCell ref="K49:L49"/>
    <mergeCell ref="M49:M50"/>
    <mergeCell ref="N49:N50"/>
    <mergeCell ref="O49:O50"/>
    <mergeCell ref="P49:P50"/>
    <mergeCell ref="K50:L50"/>
    <mergeCell ref="B49:B52"/>
    <mergeCell ref="C49:D50"/>
    <mergeCell ref="E49:F49"/>
    <mergeCell ref="G49:G50"/>
    <mergeCell ref="H49:J50"/>
    <mergeCell ref="C51:D52"/>
    <mergeCell ref="E51:F51"/>
    <mergeCell ref="G51:G52"/>
    <mergeCell ref="H51:J52"/>
    <mergeCell ref="E52:F52"/>
  </mergeCells>
  <pageMargins left="0.511811024" right="0.511811024" top="0.78740157499999996" bottom="0.78740157499999996" header="0.31496062000000002" footer="0.31496062000000002"/>
  <pageSetup paperSize="9" scale="50" orientation="portrait" horizontalDpi="4294967293" r:id="rId1"/>
  <colBreaks count="1" manualBreakCount="1">
    <brk id="16" max="5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24FE7-A2F3-4C85-9DFD-9141BB58F79E}">
  <dimension ref="B2:H41"/>
  <sheetViews>
    <sheetView view="pageBreakPreview" topLeftCell="A22" zoomScale="95" zoomScaleNormal="100" zoomScaleSheetLayoutView="95" workbookViewId="0">
      <selection activeCell="F32" sqref="F32"/>
    </sheetView>
  </sheetViews>
  <sheetFormatPr defaultRowHeight="15" x14ac:dyDescent="0.25"/>
  <cols>
    <col min="3" max="3" width="23.85546875" customWidth="1"/>
    <col min="4" max="4" width="15.5703125" customWidth="1"/>
    <col min="5" max="5" width="11.7109375" customWidth="1"/>
    <col min="6" max="6" width="15.5703125" customWidth="1"/>
    <col min="7" max="7" width="21.7109375" customWidth="1"/>
  </cols>
  <sheetData>
    <row r="2" spans="2:8" ht="72.75" customHeight="1" x14ac:dyDescent="0.25">
      <c r="B2" s="262"/>
      <c r="C2" s="262"/>
      <c r="D2" s="262"/>
      <c r="E2" s="262"/>
      <c r="F2" s="262"/>
      <c r="G2" s="262"/>
      <c r="H2" s="254"/>
    </row>
    <row r="3" spans="2:8" ht="105" customHeight="1" x14ac:dyDescent="0.25">
      <c r="B3" s="263" t="s">
        <v>164</v>
      </c>
      <c r="C3" s="263"/>
      <c r="D3" s="263"/>
      <c r="E3" s="263"/>
      <c r="F3" s="263"/>
      <c r="G3" s="263"/>
      <c r="H3" s="257"/>
    </row>
    <row r="5" spans="2:8" ht="15.75" customHeight="1" x14ac:dyDescent="0.25">
      <c r="B5" s="266" t="s">
        <v>191</v>
      </c>
      <c r="C5" s="267"/>
      <c r="D5" s="267"/>
      <c r="E5" s="267"/>
      <c r="F5" s="267"/>
      <c r="G5" s="268"/>
    </row>
    <row r="6" spans="2:8" ht="31.5" x14ac:dyDescent="0.25">
      <c r="B6" s="266" t="s">
        <v>17</v>
      </c>
      <c r="C6" s="268"/>
      <c r="D6" s="1" t="s">
        <v>192</v>
      </c>
      <c r="E6" s="1" t="s">
        <v>193</v>
      </c>
      <c r="F6" s="260" t="s">
        <v>194</v>
      </c>
      <c r="G6" s="1" t="s">
        <v>195</v>
      </c>
    </row>
    <row r="7" spans="2:8" ht="63" x14ac:dyDescent="0.25">
      <c r="B7" s="2" t="s">
        <v>47</v>
      </c>
      <c r="C7" s="2" t="s">
        <v>196</v>
      </c>
      <c r="D7" s="2" t="s">
        <v>197</v>
      </c>
      <c r="E7" s="259">
        <v>2</v>
      </c>
      <c r="F7" s="576">
        <v>31.42</v>
      </c>
      <c r="G7" s="574">
        <f>F7*E7</f>
        <v>62.84</v>
      </c>
    </row>
    <row r="8" spans="2:8" ht="31.5" x14ac:dyDescent="0.25">
      <c r="B8" s="2" t="s">
        <v>49</v>
      </c>
      <c r="C8" s="2" t="s">
        <v>198</v>
      </c>
      <c r="D8" s="2" t="s">
        <v>197</v>
      </c>
      <c r="E8" s="259">
        <v>2</v>
      </c>
      <c r="F8" s="576">
        <v>34.58</v>
      </c>
      <c r="G8" s="574">
        <f>F8*E8</f>
        <v>69.16</v>
      </c>
    </row>
    <row r="9" spans="2:8" ht="18.75" x14ac:dyDescent="0.25">
      <c r="B9" s="2" t="s">
        <v>52</v>
      </c>
      <c r="C9" s="2" t="s">
        <v>199</v>
      </c>
      <c r="D9" s="2" t="s">
        <v>200</v>
      </c>
      <c r="E9" s="259">
        <v>2</v>
      </c>
      <c r="F9" s="576">
        <v>6.21</v>
      </c>
      <c r="G9" s="574">
        <f>F9*E9</f>
        <v>12.42</v>
      </c>
    </row>
    <row r="10" spans="2:8" ht="18.75" x14ac:dyDescent="0.25">
      <c r="B10" s="2" t="s">
        <v>55</v>
      </c>
      <c r="C10" s="2" t="s">
        <v>201</v>
      </c>
      <c r="D10" s="2" t="s">
        <v>197</v>
      </c>
      <c r="E10" s="259">
        <v>1</v>
      </c>
      <c r="F10" s="576">
        <v>23.5</v>
      </c>
      <c r="G10" s="574">
        <f>F10*E10</f>
        <v>23.5</v>
      </c>
    </row>
    <row r="11" spans="2:8" ht="31.5" x14ac:dyDescent="0.25">
      <c r="B11" s="2" t="s">
        <v>78</v>
      </c>
      <c r="C11" s="2" t="s">
        <v>202</v>
      </c>
      <c r="D11" s="2" t="s">
        <v>200</v>
      </c>
      <c r="E11" s="259">
        <v>2</v>
      </c>
      <c r="F11" s="576">
        <v>47.81</v>
      </c>
      <c r="G11" s="574">
        <f>F11*E11</f>
        <v>95.62</v>
      </c>
    </row>
    <row r="12" spans="2:8" ht="15.75" customHeight="1" x14ac:dyDescent="0.25">
      <c r="B12" s="264" t="s">
        <v>203</v>
      </c>
      <c r="C12" s="549"/>
      <c r="D12" s="549"/>
      <c r="E12" s="549"/>
      <c r="F12" s="575"/>
      <c r="G12" s="189">
        <f>SUM(G7:G11)</f>
        <v>263.53999999999996</v>
      </c>
    </row>
    <row r="13" spans="2:8" ht="15.75" customHeight="1" x14ac:dyDescent="0.25">
      <c r="B13" s="264" t="s">
        <v>204</v>
      </c>
      <c r="C13" s="549"/>
      <c r="D13" s="549"/>
      <c r="E13" s="549"/>
      <c r="F13" s="265"/>
      <c r="G13" s="2">
        <v>2</v>
      </c>
    </row>
    <row r="14" spans="2:8" ht="15.75" customHeight="1" x14ac:dyDescent="0.25">
      <c r="B14" s="264" t="s">
        <v>205</v>
      </c>
      <c r="C14" s="549"/>
      <c r="D14" s="549"/>
      <c r="E14" s="549"/>
      <c r="F14" s="265"/>
      <c r="G14" s="189">
        <f>G12*G13</f>
        <v>527.07999999999993</v>
      </c>
    </row>
    <row r="15" spans="2:8" ht="15.75" customHeight="1" x14ac:dyDescent="0.25">
      <c r="B15" s="264" t="s">
        <v>206</v>
      </c>
      <c r="C15" s="549"/>
      <c r="D15" s="549"/>
      <c r="E15" s="549"/>
      <c r="F15" s="265"/>
      <c r="G15" s="190">
        <f>G14/12</f>
        <v>43.923333333333325</v>
      </c>
    </row>
    <row r="16" spans="2:8" ht="39" customHeight="1" x14ac:dyDescent="0.25">
      <c r="B16" s="551" t="s">
        <v>207</v>
      </c>
      <c r="C16" s="551"/>
      <c r="D16" s="551"/>
      <c r="E16" s="551"/>
      <c r="F16" s="551"/>
      <c r="G16" s="551"/>
    </row>
    <row r="17" spans="2:7" ht="15.75" customHeight="1" x14ac:dyDescent="0.25">
      <c r="B17" s="266" t="s">
        <v>208</v>
      </c>
      <c r="C17" s="267"/>
      <c r="D17" s="267"/>
      <c r="E17" s="267"/>
      <c r="F17" s="267"/>
      <c r="G17" s="268"/>
    </row>
    <row r="18" spans="2:7" ht="31.5" x14ac:dyDescent="0.25">
      <c r="B18" s="266" t="s">
        <v>17</v>
      </c>
      <c r="C18" s="268"/>
      <c r="D18" s="1" t="s">
        <v>192</v>
      </c>
      <c r="E18" s="1" t="s">
        <v>193</v>
      </c>
      <c r="F18" s="1" t="s">
        <v>194</v>
      </c>
      <c r="G18" s="1" t="s">
        <v>195</v>
      </c>
    </row>
    <row r="19" spans="2:7" ht="47.25" x14ac:dyDescent="0.25">
      <c r="B19" s="2" t="s">
        <v>47</v>
      </c>
      <c r="C19" s="2" t="s">
        <v>209</v>
      </c>
      <c r="D19" s="2" t="s">
        <v>197</v>
      </c>
      <c r="E19" s="2">
        <v>2</v>
      </c>
      <c r="F19" s="179">
        <v>31.35</v>
      </c>
      <c r="G19" s="188">
        <f>F19*E19</f>
        <v>62.7</v>
      </c>
    </row>
    <row r="20" spans="2:7" ht="47.25" x14ac:dyDescent="0.25">
      <c r="B20" s="2" t="s">
        <v>49</v>
      </c>
      <c r="C20" s="2" t="s">
        <v>210</v>
      </c>
      <c r="D20" s="2" t="s">
        <v>197</v>
      </c>
      <c r="E20" s="2">
        <v>2</v>
      </c>
      <c r="F20" s="179">
        <v>41.58</v>
      </c>
      <c r="G20" s="188">
        <f>F20*E20</f>
        <v>83.16</v>
      </c>
    </row>
    <row r="21" spans="2:7" ht="18.75" x14ac:dyDescent="0.25">
      <c r="B21" s="2" t="s">
        <v>52</v>
      </c>
      <c r="C21" s="2" t="s">
        <v>199</v>
      </c>
      <c r="D21" s="2" t="s">
        <v>200</v>
      </c>
      <c r="E21" s="2">
        <v>2</v>
      </c>
      <c r="F21" s="179">
        <v>4.83</v>
      </c>
      <c r="G21" s="188">
        <f>F21*E21</f>
        <v>9.66</v>
      </c>
    </row>
    <row r="22" spans="2:7" ht="18.75" x14ac:dyDescent="0.25">
      <c r="B22" s="2" t="s">
        <v>55</v>
      </c>
      <c r="C22" s="2" t="s">
        <v>201</v>
      </c>
      <c r="D22" s="2" t="s">
        <v>197</v>
      </c>
      <c r="E22" s="2">
        <v>1</v>
      </c>
      <c r="F22" s="179">
        <v>23.5</v>
      </c>
      <c r="G22" s="188">
        <f>F22*E22</f>
        <v>23.5</v>
      </c>
    </row>
    <row r="23" spans="2:7" ht="31.5" x14ac:dyDescent="0.25">
      <c r="B23" s="2" t="s">
        <v>78</v>
      </c>
      <c r="C23" s="2" t="s">
        <v>211</v>
      </c>
      <c r="D23" s="2" t="s">
        <v>200</v>
      </c>
      <c r="E23" s="2">
        <v>2</v>
      </c>
      <c r="F23" s="179">
        <v>36.68</v>
      </c>
      <c r="G23" s="188">
        <f>F23*E23</f>
        <v>73.36</v>
      </c>
    </row>
    <row r="24" spans="2:7" ht="15.75" customHeight="1" x14ac:dyDescent="0.25">
      <c r="B24" s="264" t="s">
        <v>203</v>
      </c>
      <c r="C24" s="549"/>
      <c r="D24" s="549"/>
      <c r="E24" s="549"/>
      <c r="F24" s="265"/>
      <c r="G24" s="189">
        <f>SUM(G19:G23)</f>
        <v>252.38</v>
      </c>
    </row>
    <row r="25" spans="2:7" ht="15.75" customHeight="1" x14ac:dyDescent="0.25">
      <c r="B25" s="264" t="s">
        <v>204</v>
      </c>
      <c r="C25" s="549"/>
      <c r="D25" s="549"/>
      <c r="E25" s="549"/>
      <c r="F25" s="265"/>
      <c r="G25" s="2">
        <v>2</v>
      </c>
    </row>
    <row r="26" spans="2:7" ht="15.75" customHeight="1" x14ac:dyDescent="0.25">
      <c r="B26" s="264" t="s">
        <v>205</v>
      </c>
      <c r="C26" s="549"/>
      <c r="D26" s="549"/>
      <c r="E26" s="549"/>
      <c r="F26" s="265"/>
      <c r="G26" s="189">
        <f>G24*G25</f>
        <v>504.76</v>
      </c>
    </row>
    <row r="27" spans="2:7" ht="15.75" customHeight="1" x14ac:dyDescent="0.25">
      <c r="B27" s="264" t="s">
        <v>206</v>
      </c>
      <c r="C27" s="549"/>
      <c r="D27" s="549"/>
      <c r="E27" s="549"/>
      <c r="F27" s="265"/>
      <c r="G27" s="190">
        <f>G26/12</f>
        <v>42.063333333333333</v>
      </c>
    </row>
    <row r="28" spans="2:7" ht="30" customHeight="1" x14ac:dyDescent="0.25">
      <c r="B28" s="551" t="s">
        <v>207</v>
      </c>
      <c r="C28" s="551"/>
      <c r="D28" s="551"/>
      <c r="E28" s="551"/>
      <c r="F28" s="551"/>
      <c r="G28" s="551"/>
    </row>
    <row r="29" spans="2:7" ht="15.75" customHeight="1" x14ac:dyDescent="0.25">
      <c r="B29" s="266" t="s">
        <v>212</v>
      </c>
      <c r="C29" s="267"/>
      <c r="D29" s="267"/>
      <c r="E29" s="267"/>
      <c r="F29" s="267"/>
      <c r="G29" s="268"/>
    </row>
    <row r="30" spans="2:7" ht="31.5" x14ac:dyDescent="0.25">
      <c r="B30" s="266" t="s">
        <v>17</v>
      </c>
      <c r="C30" s="268"/>
      <c r="D30" s="1" t="s">
        <v>192</v>
      </c>
      <c r="E30" s="1" t="s">
        <v>193</v>
      </c>
      <c r="F30" s="1" t="s">
        <v>194</v>
      </c>
      <c r="G30" s="1" t="s">
        <v>195</v>
      </c>
    </row>
    <row r="31" spans="2:7" ht="63" x14ac:dyDescent="0.25">
      <c r="B31" s="2" t="s">
        <v>47</v>
      </c>
      <c r="C31" s="2" t="s">
        <v>196</v>
      </c>
      <c r="D31" s="2" t="s">
        <v>197</v>
      </c>
      <c r="E31" s="2">
        <v>2</v>
      </c>
      <c r="F31" s="179">
        <v>40.950000000000003</v>
      </c>
      <c r="G31" s="188">
        <f t="shared" ref="G31:G36" si="0">F31*E31</f>
        <v>81.900000000000006</v>
      </c>
    </row>
    <row r="32" spans="2:7" ht="31.5" x14ac:dyDescent="0.25">
      <c r="B32" s="2" t="s">
        <v>49</v>
      </c>
      <c r="C32" s="2" t="s">
        <v>198</v>
      </c>
      <c r="D32" s="2" t="s">
        <v>197</v>
      </c>
      <c r="E32" s="2">
        <v>2</v>
      </c>
      <c r="F32" s="179">
        <v>38.159999999999997</v>
      </c>
      <c r="G32" s="188">
        <f t="shared" si="0"/>
        <v>76.319999999999993</v>
      </c>
    </row>
    <row r="33" spans="2:7" ht="18.75" x14ac:dyDescent="0.25">
      <c r="B33" s="2" t="s">
        <v>52</v>
      </c>
      <c r="C33" s="2" t="s">
        <v>199</v>
      </c>
      <c r="D33" s="2" t="s">
        <v>200</v>
      </c>
      <c r="E33" s="2">
        <v>2</v>
      </c>
      <c r="F33" s="179">
        <v>6.68</v>
      </c>
      <c r="G33" s="188">
        <f t="shared" si="0"/>
        <v>13.36</v>
      </c>
    </row>
    <row r="34" spans="2:7" ht="18.75" x14ac:dyDescent="0.25">
      <c r="B34" s="2" t="s">
        <v>55</v>
      </c>
      <c r="C34" s="2" t="s">
        <v>201</v>
      </c>
      <c r="D34" s="2" t="s">
        <v>197</v>
      </c>
      <c r="E34" s="2">
        <v>1</v>
      </c>
      <c r="F34" s="179">
        <v>23.5</v>
      </c>
      <c r="G34" s="188">
        <f t="shared" si="0"/>
        <v>23.5</v>
      </c>
    </row>
    <row r="35" spans="2:7" ht="31.5" x14ac:dyDescent="0.25">
      <c r="B35" s="2" t="s">
        <v>78</v>
      </c>
      <c r="C35" s="2" t="s">
        <v>202</v>
      </c>
      <c r="D35" s="2" t="s">
        <v>200</v>
      </c>
      <c r="E35" s="2">
        <v>2</v>
      </c>
      <c r="F35" s="179">
        <v>36.200000000000003</v>
      </c>
      <c r="G35" s="188">
        <f t="shared" si="0"/>
        <v>72.400000000000006</v>
      </c>
    </row>
    <row r="36" spans="2:7" ht="18.75" x14ac:dyDescent="0.25">
      <c r="B36" s="2" t="s">
        <v>80</v>
      </c>
      <c r="C36" s="2" t="s">
        <v>213</v>
      </c>
      <c r="D36" s="2" t="s">
        <v>197</v>
      </c>
      <c r="E36" s="2">
        <v>2</v>
      </c>
      <c r="F36" s="179">
        <v>35.36</v>
      </c>
      <c r="G36" s="188">
        <f t="shared" si="0"/>
        <v>70.72</v>
      </c>
    </row>
    <row r="37" spans="2:7" ht="15.75" customHeight="1" x14ac:dyDescent="0.25">
      <c r="B37" s="264" t="s">
        <v>203</v>
      </c>
      <c r="C37" s="549"/>
      <c r="D37" s="549"/>
      <c r="E37" s="549"/>
      <c r="F37" s="265"/>
      <c r="G37" s="189">
        <f>SUM(G32:G36)</f>
        <v>256.29999999999995</v>
      </c>
    </row>
    <row r="38" spans="2:7" ht="15.75" customHeight="1" x14ac:dyDescent="0.25">
      <c r="B38" s="264" t="s">
        <v>204</v>
      </c>
      <c r="C38" s="549"/>
      <c r="D38" s="549"/>
      <c r="E38" s="549"/>
      <c r="F38" s="265"/>
      <c r="G38" s="2">
        <v>2</v>
      </c>
    </row>
    <row r="39" spans="2:7" ht="15.75" customHeight="1" x14ac:dyDescent="0.25">
      <c r="B39" s="264" t="s">
        <v>205</v>
      </c>
      <c r="C39" s="549"/>
      <c r="D39" s="549"/>
      <c r="E39" s="549"/>
      <c r="F39" s="265"/>
      <c r="G39" s="189">
        <f>G37*G38</f>
        <v>512.59999999999991</v>
      </c>
    </row>
    <row r="40" spans="2:7" ht="15.75" customHeight="1" x14ac:dyDescent="0.25">
      <c r="B40" s="264" t="s">
        <v>206</v>
      </c>
      <c r="C40" s="549"/>
      <c r="D40" s="549"/>
      <c r="E40" s="549"/>
      <c r="F40" s="265"/>
      <c r="G40" s="190">
        <f>G39/12</f>
        <v>42.716666666666661</v>
      </c>
    </row>
    <row r="41" spans="2:7" ht="32.25" customHeight="1" x14ac:dyDescent="0.25">
      <c r="B41" s="550" t="s">
        <v>214</v>
      </c>
      <c r="C41" s="550"/>
      <c r="D41" s="550"/>
      <c r="E41" s="550"/>
      <c r="F41" s="550"/>
      <c r="G41" s="550"/>
    </row>
  </sheetData>
  <mergeCells count="23">
    <mergeCell ref="B2:G2"/>
    <mergeCell ref="B3:G3"/>
    <mergeCell ref="B41:G41"/>
    <mergeCell ref="B30:C30"/>
    <mergeCell ref="B37:F37"/>
    <mergeCell ref="B38:F38"/>
    <mergeCell ref="B39:F39"/>
    <mergeCell ref="B40:F40"/>
    <mergeCell ref="B16:G16"/>
    <mergeCell ref="B5:G5"/>
    <mergeCell ref="B28:G28"/>
    <mergeCell ref="B29:G29"/>
    <mergeCell ref="B17:G17"/>
    <mergeCell ref="B18:C18"/>
    <mergeCell ref="B24:F24"/>
    <mergeCell ref="B25:F25"/>
    <mergeCell ref="B26:F26"/>
    <mergeCell ref="B27:F27"/>
    <mergeCell ref="B6:C6"/>
    <mergeCell ref="B12:F12"/>
    <mergeCell ref="B13:F13"/>
    <mergeCell ref="B14:F14"/>
    <mergeCell ref="B15:F15"/>
  </mergeCells>
  <pageMargins left="0.511811024" right="0.511811024" top="0.78740157499999996" bottom="0.78740157499999996" header="0.31496062000000002" footer="0.31496062000000002"/>
  <pageSetup paperSize="9" scale="86" orientation="portrait" horizontalDpi="4294967293" r:id="rId1"/>
  <colBreaks count="1" manualBreakCount="1">
    <brk id="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8BED0-377A-4FAF-B25C-0BB6671A6706}">
  <dimension ref="B2:I84"/>
  <sheetViews>
    <sheetView view="pageBreakPreview" topLeftCell="A57" zoomScaleNormal="100" zoomScaleSheetLayoutView="100" workbookViewId="0">
      <selection activeCell="D63" sqref="D63"/>
    </sheetView>
  </sheetViews>
  <sheetFormatPr defaultRowHeight="15" x14ac:dyDescent="0.25"/>
  <cols>
    <col min="2" max="2" width="45.42578125" customWidth="1"/>
    <col min="3" max="3" width="17.5703125" customWidth="1"/>
    <col min="4" max="4" width="15.5703125" customWidth="1"/>
    <col min="5" max="5" width="14.5703125" customWidth="1"/>
    <col min="6" max="6" width="16.140625" customWidth="1"/>
    <col min="7" max="7" width="27.5703125" customWidth="1"/>
    <col min="8" max="8" width="25.7109375" customWidth="1"/>
    <col min="9" max="9" width="25.140625" customWidth="1"/>
  </cols>
  <sheetData>
    <row r="2" spans="2:9" ht="80.25" customHeight="1" x14ac:dyDescent="0.25">
      <c r="B2" s="262"/>
      <c r="C2" s="262"/>
      <c r="D2" s="262"/>
      <c r="E2" s="262"/>
      <c r="F2" s="262"/>
      <c r="G2" s="262"/>
      <c r="H2" s="262"/>
      <c r="I2" s="262"/>
    </row>
    <row r="3" spans="2:9" ht="95.25" customHeight="1" x14ac:dyDescent="0.25">
      <c r="B3" s="263" t="s">
        <v>164</v>
      </c>
      <c r="C3" s="263"/>
      <c r="D3" s="263"/>
      <c r="E3" s="263"/>
      <c r="F3" s="263"/>
      <c r="G3" s="263"/>
      <c r="H3" s="263"/>
      <c r="I3" s="263"/>
    </row>
    <row r="5" spans="2:9" ht="31.5" x14ac:dyDescent="0.25">
      <c r="B5" s="554" t="s">
        <v>215</v>
      </c>
      <c r="C5" s="162" t="s">
        <v>216</v>
      </c>
      <c r="D5" s="162" t="s">
        <v>217</v>
      </c>
      <c r="E5" s="162" t="s">
        <v>218</v>
      </c>
      <c r="F5" s="162" t="s">
        <v>219</v>
      </c>
      <c r="G5" s="162" t="s">
        <v>220</v>
      </c>
      <c r="H5" s="162" t="s">
        <v>221</v>
      </c>
      <c r="I5" s="162" t="s">
        <v>222</v>
      </c>
    </row>
    <row r="6" spans="2:9" ht="31.5" x14ac:dyDescent="0.25">
      <c r="B6" s="555"/>
      <c r="C6" s="162" t="s">
        <v>190</v>
      </c>
      <c r="D6" s="162" t="s">
        <v>223</v>
      </c>
      <c r="E6" s="162" t="s">
        <v>224</v>
      </c>
      <c r="F6" s="162" t="s">
        <v>225</v>
      </c>
      <c r="G6" s="162" t="s">
        <v>226</v>
      </c>
      <c r="H6" s="162" t="s">
        <v>227</v>
      </c>
      <c r="I6" s="162" t="s">
        <v>228</v>
      </c>
    </row>
    <row r="7" spans="2:9" ht="15.75" x14ac:dyDescent="0.25">
      <c r="B7" s="159" t="s">
        <v>229</v>
      </c>
      <c r="C7" s="159">
        <v>1</v>
      </c>
      <c r="D7" s="179">
        <v>3300</v>
      </c>
      <c r="E7" s="180">
        <f>D7*C7</f>
        <v>3300</v>
      </c>
      <c r="F7" s="159">
        <v>60</v>
      </c>
      <c r="G7" s="180">
        <f>E7/F7</f>
        <v>55</v>
      </c>
      <c r="H7" s="186">
        <f>G7*10%</f>
        <v>5.5</v>
      </c>
      <c r="I7" s="180">
        <f>G7+H7</f>
        <v>60.5</v>
      </c>
    </row>
    <row r="8" spans="2:9" ht="31.5" x14ac:dyDescent="0.25">
      <c r="B8" s="159" t="s">
        <v>230</v>
      </c>
      <c r="C8" s="159">
        <v>3</v>
      </c>
      <c r="D8" s="179">
        <v>2260.33</v>
      </c>
      <c r="E8" s="180">
        <f t="shared" ref="E8:E42" si="0">D8*C8</f>
        <v>6780.99</v>
      </c>
      <c r="F8" s="159">
        <v>60</v>
      </c>
      <c r="G8" s="180">
        <f t="shared" ref="G8:G42" si="1">E8/F8</f>
        <v>113.01649999999999</v>
      </c>
      <c r="H8" s="186">
        <f t="shared" ref="H8:H42" si="2">G8*10%</f>
        <v>11.30165</v>
      </c>
      <c r="I8" s="180">
        <f t="shared" ref="I8:I42" si="3">G8+H8</f>
        <v>124.31814999999999</v>
      </c>
    </row>
    <row r="9" spans="2:9" ht="31.5" x14ac:dyDescent="0.25">
      <c r="B9" s="159" t="s">
        <v>231</v>
      </c>
      <c r="C9" s="159">
        <v>4</v>
      </c>
      <c r="D9" s="179">
        <v>286.92</v>
      </c>
      <c r="E9" s="180">
        <f t="shared" si="0"/>
        <v>1147.68</v>
      </c>
      <c r="F9" s="159">
        <v>60</v>
      </c>
      <c r="G9" s="180">
        <f t="shared" si="1"/>
        <v>19.128</v>
      </c>
      <c r="H9" s="186">
        <f t="shared" si="2"/>
        <v>1.9128000000000001</v>
      </c>
      <c r="I9" s="180">
        <f t="shared" si="3"/>
        <v>21.040800000000001</v>
      </c>
    </row>
    <row r="10" spans="2:9" ht="63" x14ac:dyDescent="0.25">
      <c r="B10" s="159" t="s">
        <v>232</v>
      </c>
      <c r="C10" s="159">
        <v>13</v>
      </c>
      <c r="D10" s="179">
        <v>608.66999999999996</v>
      </c>
      <c r="E10" s="180">
        <f t="shared" si="0"/>
        <v>7912.7099999999991</v>
      </c>
      <c r="F10" s="159">
        <v>60</v>
      </c>
      <c r="G10" s="180">
        <f t="shared" si="1"/>
        <v>131.87849999999997</v>
      </c>
      <c r="H10" s="186">
        <f t="shared" si="2"/>
        <v>13.187849999999997</v>
      </c>
      <c r="I10" s="180">
        <f t="shared" si="3"/>
        <v>145.06634999999997</v>
      </c>
    </row>
    <row r="11" spans="2:9" ht="15.75" x14ac:dyDescent="0.25">
      <c r="B11" s="159" t="s">
        <v>233</v>
      </c>
      <c r="C11" s="159">
        <v>12</v>
      </c>
      <c r="D11" s="179">
        <v>1565.57</v>
      </c>
      <c r="E11" s="180">
        <f t="shared" si="0"/>
        <v>18786.84</v>
      </c>
      <c r="F11" s="159">
        <v>60</v>
      </c>
      <c r="G11" s="180">
        <f t="shared" si="1"/>
        <v>313.11399999999998</v>
      </c>
      <c r="H11" s="186">
        <f t="shared" si="2"/>
        <v>31.311399999999999</v>
      </c>
      <c r="I11" s="180">
        <f t="shared" si="3"/>
        <v>344.42539999999997</v>
      </c>
    </row>
    <row r="12" spans="2:9" ht="15.75" x14ac:dyDescent="0.25">
      <c r="B12" s="159" t="s">
        <v>234</v>
      </c>
      <c r="C12" s="159">
        <v>2</v>
      </c>
      <c r="D12" s="179">
        <v>1757.42</v>
      </c>
      <c r="E12" s="180">
        <f t="shared" si="0"/>
        <v>3514.84</v>
      </c>
      <c r="F12" s="159">
        <v>60</v>
      </c>
      <c r="G12" s="180">
        <f t="shared" si="1"/>
        <v>58.580666666666666</v>
      </c>
      <c r="H12" s="186">
        <f t="shared" si="2"/>
        <v>5.8580666666666668</v>
      </c>
      <c r="I12" s="180">
        <f t="shared" si="3"/>
        <v>64.438733333333332</v>
      </c>
    </row>
    <row r="13" spans="2:9" ht="15.75" x14ac:dyDescent="0.25">
      <c r="B13" s="159" t="s">
        <v>235</v>
      </c>
      <c r="C13" s="159">
        <v>2</v>
      </c>
      <c r="D13" s="179">
        <v>550</v>
      </c>
      <c r="E13" s="180">
        <f t="shared" si="0"/>
        <v>1100</v>
      </c>
      <c r="F13" s="159">
        <v>60</v>
      </c>
      <c r="G13" s="180">
        <f t="shared" si="1"/>
        <v>18.333333333333332</v>
      </c>
      <c r="H13" s="186">
        <f t="shared" si="2"/>
        <v>1.8333333333333333</v>
      </c>
      <c r="I13" s="180">
        <f t="shared" si="3"/>
        <v>20.166666666666664</v>
      </c>
    </row>
    <row r="14" spans="2:9" ht="15.75" x14ac:dyDescent="0.25">
      <c r="B14" s="159" t="s">
        <v>236</v>
      </c>
      <c r="C14" s="159">
        <v>4</v>
      </c>
      <c r="D14" s="179">
        <v>232.89</v>
      </c>
      <c r="E14" s="180">
        <f t="shared" si="0"/>
        <v>931.56</v>
      </c>
      <c r="F14" s="159">
        <v>60</v>
      </c>
      <c r="G14" s="180">
        <f t="shared" si="1"/>
        <v>15.526</v>
      </c>
      <c r="H14" s="186">
        <f t="shared" si="2"/>
        <v>1.5526</v>
      </c>
      <c r="I14" s="180">
        <f t="shared" si="3"/>
        <v>17.078600000000002</v>
      </c>
    </row>
    <row r="15" spans="2:9" ht="47.25" x14ac:dyDescent="0.25">
      <c r="B15" s="159" t="s">
        <v>237</v>
      </c>
      <c r="C15" s="159">
        <v>1</v>
      </c>
      <c r="D15" s="179">
        <v>25000</v>
      </c>
      <c r="E15" s="180">
        <f t="shared" si="0"/>
        <v>25000</v>
      </c>
      <c r="F15" s="159">
        <v>60</v>
      </c>
      <c r="G15" s="180">
        <f t="shared" si="1"/>
        <v>416.66666666666669</v>
      </c>
      <c r="H15" s="186">
        <f t="shared" si="2"/>
        <v>41.666666666666671</v>
      </c>
      <c r="I15" s="180">
        <f t="shared" si="3"/>
        <v>458.33333333333337</v>
      </c>
    </row>
    <row r="16" spans="2:9" ht="31.5" x14ac:dyDescent="0.25">
      <c r="B16" s="159" t="s">
        <v>238</v>
      </c>
      <c r="C16" s="159">
        <v>2</v>
      </c>
      <c r="D16" s="179">
        <v>1877.05</v>
      </c>
      <c r="E16" s="180">
        <f t="shared" si="0"/>
        <v>3754.1</v>
      </c>
      <c r="F16" s="159">
        <v>60</v>
      </c>
      <c r="G16" s="180">
        <f t="shared" si="1"/>
        <v>62.568333333333335</v>
      </c>
      <c r="H16" s="186">
        <f t="shared" si="2"/>
        <v>6.2568333333333337</v>
      </c>
      <c r="I16" s="180">
        <f t="shared" si="3"/>
        <v>68.825166666666675</v>
      </c>
    </row>
    <row r="17" spans="2:9" ht="47.25" x14ac:dyDescent="0.25">
      <c r="B17" s="159" t="s">
        <v>239</v>
      </c>
      <c r="C17" s="159">
        <v>2</v>
      </c>
      <c r="D17" s="179">
        <v>3899.9</v>
      </c>
      <c r="E17" s="180">
        <f t="shared" si="0"/>
        <v>7799.8</v>
      </c>
      <c r="F17" s="159">
        <v>60</v>
      </c>
      <c r="G17" s="180">
        <f t="shared" si="1"/>
        <v>129.99666666666667</v>
      </c>
      <c r="H17" s="186">
        <f t="shared" si="2"/>
        <v>12.999666666666668</v>
      </c>
      <c r="I17" s="180">
        <f t="shared" si="3"/>
        <v>142.99633333333333</v>
      </c>
    </row>
    <row r="18" spans="2:9" ht="15.75" x14ac:dyDescent="0.25">
      <c r="B18" s="159" t="s">
        <v>240</v>
      </c>
      <c r="C18" s="159">
        <v>1</v>
      </c>
      <c r="D18" s="179">
        <v>277.27999999999997</v>
      </c>
      <c r="E18" s="180">
        <f t="shared" si="0"/>
        <v>277.27999999999997</v>
      </c>
      <c r="F18" s="159">
        <v>60</v>
      </c>
      <c r="G18" s="180">
        <f t="shared" si="1"/>
        <v>4.6213333333333333</v>
      </c>
      <c r="H18" s="186">
        <f t="shared" si="2"/>
        <v>0.46213333333333334</v>
      </c>
      <c r="I18" s="180">
        <f t="shared" si="3"/>
        <v>5.0834666666666664</v>
      </c>
    </row>
    <row r="19" spans="2:9" ht="31.5" x14ac:dyDescent="0.25">
      <c r="B19" s="159" t="s">
        <v>241</v>
      </c>
      <c r="C19" s="159">
        <v>6</v>
      </c>
      <c r="D19" s="179">
        <v>51.6</v>
      </c>
      <c r="E19" s="180">
        <f t="shared" si="0"/>
        <v>309.60000000000002</v>
      </c>
      <c r="F19" s="159">
        <v>24</v>
      </c>
      <c r="G19" s="180">
        <f t="shared" si="1"/>
        <v>12.9</v>
      </c>
      <c r="H19" s="186">
        <f t="shared" si="2"/>
        <v>1.29</v>
      </c>
      <c r="I19" s="180">
        <f t="shared" si="3"/>
        <v>14.190000000000001</v>
      </c>
    </row>
    <row r="20" spans="2:9" ht="15.75" x14ac:dyDescent="0.25">
      <c r="B20" s="159" t="s">
        <v>242</v>
      </c>
      <c r="C20" s="159">
        <v>1</v>
      </c>
      <c r="D20" s="179">
        <v>371.57</v>
      </c>
      <c r="E20" s="180">
        <f t="shared" si="0"/>
        <v>371.57</v>
      </c>
      <c r="F20" s="159">
        <v>24</v>
      </c>
      <c r="G20" s="180">
        <f t="shared" si="1"/>
        <v>15.482083333333334</v>
      </c>
      <c r="H20" s="186">
        <f t="shared" si="2"/>
        <v>1.5482083333333334</v>
      </c>
      <c r="I20" s="180">
        <f t="shared" si="3"/>
        <v>17.030291666666667</v>
      </c>
    </row>
    <row r="21" spans="2:9" ht="31.5" x14ac:dyDescent="0.25">
      <c r="B21" s="159" t="s">
        <v>243</v>
      </c>
      <c r="C21" s="159">
        <v>3</v>
      </c>
      <c r="D21" s="179">
        <v>917</v>
      </c>
      <c r="E21" s="180">
        <f t="shared" si="0"/>
        <v>2751</v>
      </c>
      <c r="F21" s="159">
        <v>24</v>
      </c>
      <c r="G21" s="180">
        <f t="shared" si="1"/>
        <v>114.625</v>
      </c>
      <c r="H21" s="186">
        <f t="shared" si="2"/>
        <v>11.4625</v>
      </c>
      <c r="I21" s="180">
        <f t="shared" si="3"/>
        <v>126.08750000000001</v>
      </c>
    </row>
    <row r="22" spans="2:9" ht="31.5" x14ac:dyDescent="0.25">
      <c r="B22" s="159" t="s">
        <v>244</v>
      </c>
      <c r="C22" s="159">
        <v>6</v>
      </c>
      <c r="D22" s="179">
        <v>113.42</v>
      </c>
      <c r="E22" s="180">
        <f t="shared" si="0"/>
        <v>680.52</v>
      </c>
      <c r="F22" s="159">
        <v>24</v>
      </c>
      <c r="G22" s="180">
        <f t="shared" si="1"/>
        <v>28.355</v>
      </c>
      <c r="H22" s="186">
        <f t="shared" si="2"/>
        <v>2.8355000000000001</v>
      </c>
      <c r="I22" s="180">
        <f t="shared" si="3"/>
        <v>31.1905</v>
      </c>
    </row>
    <row r="23" spans="2:9" ht="31.5" x14ac:dyDescent="0.25">
      <c r="B23" s="159" t="s">
        <v>245</v>
      </c>
      <c r="C23" s="159">
        <v>5</v>
      </c>
      <c r="D23" s="179">
        <v>201.42</v>
      </c>
      <c r="E23" s="180">
        <f t="shared" si="0"/>
        <v>1007.0999999999999</v>
      </c>
      <c r="F23" s="159">
        <v>24</v>
      </c>
      <c r="G23" s="180">
        <f t="shared" si="1"/>
        <v>41.962499999999999</v>
      </c>
      <c r="H23" s="186">
        <f t="shared" si="2"/>
        <v>4.19625</v>
      </c>
      <c r="I23" s="180">
        <f t="shared" si="3"/>
        <v>46.158749999999998</v>
      </c>
    </row>
    <row r="24" spans="2:9" ht="31.5" x14ac:dyDescent="0.25">
      <c r="B24" s="159" t="s">
        <v>246</v>
      </c>
      <c r="C24" s="159">
        <v>6</v>
      </c>
      <c r="D24" s="179">
        <v>200.99</v>
      </c>
      <c r="E24" s="180">
        <f t="shared" si="0"/>
        <v>1205.94</v>
      </c>
      <c r="F24" s="159">
        <v>24</v>
      </c>
      <c r="G24" s="180">
        <f t="shared" si="1"/>
        <v>50.247500000000002</v>
      </c>
      <c r="H24" s="186">
        <f t="shared" si="2"/>
        <v>5.0247500000000009</v>
      </c>
      <c r="I24" s="180">
        <f t="shared" si="3"/>
        <v>55.27225</v>
      </c>
    </row>
    <row r="25" spans="2:9" ht="15.75" x14ac:dyDescent="0.25">
      <c r="B25" s="159" t="s">
        <v>247</v>
      </c>
      <c r="C25" s="159">
        <v>24</v>
      </c>
      <c r="D25" s="179">
        <v>23.14</v>
      </c>
      <c r="E25" s="180">
        <f t="shared" si="0"/>
        <v>555.36</v>
      </c>
      <c r="F25" s="159">
        <v>24</v>
      </c>
      <c r="G25" s="180">
        <f t="shared" si="1"/>
        <v>23.14</v>
      </c>
      <c r="H25" s="186">
        <f t="shared" si="2"/>
        <v>2.3140000000000001</v>
      </c>
      <c r="I25" s="180">
        <f t="shared" si="3"/>
        <v>25.454000000000001</v>
      </c>
    </row>
    <row r="26" spans="2:9" ht="31.5" x14ac:dyDescent="0.25">
      <c r="B26" s="159" t="s">
        <v>248</v>
      </c>
      <c r="C26" s="159">
        <v>200</v>
      </c>
      <c r="D26" s="179">
        <v>20.07</v>
      </c>
      <c r="E26" s="180">
        <f t="shared" si="0"/>
        <v>4014</v>
      </c>
      <c r="F26" s="159">
        <v>24</v>
      </c>
      <c r="G26" s="180">
        <f t="shared" si="1"/>
        <v>167.25</v>
      </c>
      <c r="H26" s="186">
        <f t="shared" si="2"/>
        <v>16.725000000000001</v>
      </c>
      <c r="I26" s="180">
        <f t="shared" si="3"/>
        <v>183.97499999999999</v>
      </c>
    </row>
    <row r="27" spans="2:9" ht="31.5" x14ac:dyDescent="0.25">
      <c r="B27" s="159" t="s">
        <v>249</v>
      </c>
      <c r="C27" s="159">
        <v>200</v>
      </c>
      <c r="D27" s="179">
        <v>20.74</v>
      </c>
      <c r="E27" s="180">
        <f t="shared" si="0"/>
        <v>4148</v>
      </c>
      <c r="F27" s="159">
        <v>24</v>
      </c>
      <c r="G27" s="180">
        <f t="shared" si="1"/>
        <v>172.83333333333334</v>
      </c>
      <c r="H27" s="186">
        <f t="shared" si="2"/>
        <v>17.283333333333335</v>
      </c>
      <c r="I27" s="180">
        <f t="shared" si="3"/>
        <v>190.11666666666667</v>
      </c>
    </row>
    <row r="28" spans="2:9" ht="31.5" x14ac:dyDescent="0.25">
      <c r="B28" s="159" t="s">
        <v>250</v>
      </c>
      <c r="C28" s="159">
        <v>260</v>
      </c>
      <c r="D28" s="179">
        <v>20.84</v>
      </c>
      <c r="E28" s="180">
        <f t="shared" si="0"/>
        <v>5418.4</v>
      </c>
      <c r="F28" s="159">
        <v>24</v>
      </c>
      <c r="G28" s="180">
        <f t="shared" si="1"/>
        <v>225.76666666666665</v>
      </c>
      <c r="H28" s="186">
        <f t="shared" si="2"/>
        <v>22.576666666666668</v>
      </c>
      <c r="I28" s="180">
        <f t="shared" si="3"/>
        <v>248.34333333333331</v>
      </c>
    </row>
    <row r="29" spans="2:9" ht="31.5" x14ac:dyDescent="0.25">
      <c r="B29" s="159" t="s">
        <v>251</v>
      </c>
      <c r="C29" s="159">
        <v>260</v>
      </c>
      <c r="D29" s="179">
        <v>15.44</v>
      </c>
      <c r="E29" s="180">
        <f t="shared" si="0"/>
        <v>4014.4</v>
      </c>
      <c r="F29" s="159">
        <v>24</v>
      </c>
      <c r="G29" s="180">
        <f t="shared" si="1"/>
        <v>167.26666666666668</v>
      </c>
      <c r="H29" s="186">
        <f t="shared" si="2"/>
        <v>16.72666666666667</v>
      </c>
      <c r="I29" s="180">
        <f t="shared" si="3"/>
        <v>183.99333333333334</v>
      </c>
    </row>
    <row r="30" spans="2:9" ht="15.75" x14ac:dyDescent="0.25">
      <c r="B30" s="159" t="s">
        <v>252</v>
      </c>
      <c r="C30" s="159">
        <v>6</v>
      </c>
      <c r="D30" s="179">
        <v>71.33</v>
      </c>
      <c r="E30" s="180">
        <f t="shared" si="0"/>
        <v>427.98</v>
      </c>
      <c r="F30" s="159">
        <v>24</v>
      </c>
      <c r="G30" s="180">
        <f t="shared" si="1"/>
        <v>17.8325</v>
      </c>
      <c r="H30" s="186">
        <f t="shared" si="2"/>
        <v>1.78325</v>
      </c>
      <c r="I30" s="180">
        <f t="shared" si="3"/>
        <v>19.615749999999998</v>
      </c>
    </row>
    <row r="31" spans="2:9" ht="47.25" x14ac:dyDescent="0.25">
      <c r="B31" s="159" t="s">
        <v>253</v>
      </c>
      <c r="C31" s="159">
        <v>95</v>
      </c>
      <c r="D31" s="179">
        <v>20.5</v>
      </c>
      <c r="E31" s="180">
        <f t="shared" si="0"/>
        <v>1947.5</v>
      </c>
      <c r="F31" s="159">
        <v>24</v>
      </c>
      <c r="G31" s="180">
        <f t="shared" si="1"/>
        <v>81.145833333333329</v>
      </c>
      <c r="H31" s="186">
        <f t="shared" si="2"/>
        <v>8.1145833333333339</v>
      </c>
      <c r="I31" s="180">
        <f t="shared" si="3"/>
        <v>89.260416666666657</v>
      </c>
    </row>
    <row r="32" spans="2:9" ht="31.5" x14ac:dyDescent="0.25">
      <c r="B32" s="159" t="s">
        <v>254</v>
      </c>
      <c r="C32" s="159">
        <v>5</v>
      </c>
      <c r="D32" s="179">
        <v>146.49</v>
      </c>
      <c r="E32" s="180">
        <f t="shared" si="0"/>
        <v>732.45</v>
      </c>
      <c r="F32" s="159">
        <v>12</v>
      </c>
      <c r="G32" s="180">
        <f t="shared" si="1"/>
        <v>61.037500000000001</v>
      </c>
      <c r="H32" s="186">
        <f t="shared" si="2"/>
        <v>6.1037500000000007</v>
      </c>
      <c r="I32" s="180">
        <f t="shared" si="3"/>
        <v>67.141249999999999</v>
      </c>
    </row>
    <row r="33" spans="2:9" ht="15.75" x14ac:dyDescent="0.25">
      <c r="B33" s="159" t="s">
        <v>255</v>
      </c>
      <c r="C33" s="159">
        <v>3</v>
      </c>
      <c r="D33" s="179">
        <v>204.2</v>
      </c>
      <c r="E33" s="180">
        <f t="shared" si="0"/>
        <v>612.59999999999991</v>
      </c>
      <c r="F33" s="159">
        <v>12</v>
      </c>
      <c r="G33" s="180">
        <f t="shared" si="1"/>
        <v>51.04999999999999</v>
      </c>
      <c r="H33" s="186">
        <f t="shared" si="2"/>
        <v>5.1049999999999995</v>
      </c>
      <c r="I33" s="180">
        <f t="shared" si="3"/>
        <v>56.154999999999987</v>
      </c>
    </row>
    <row r="34" spans="2:9" ht="31.5" x14ac:dyDescent="0.25">
      <c r="B34" s="159" t="s">
        <v>256</v>
      </c>
      <c r="C34" s="159">
        <v>24</v>
      </c>
      <c r="D34" s="179">
        <v>12.76</v>
      </c>
      <c r="E34" s="180">
        <f t="shared" si="0"/>
        <v>306.24</v>
      </c>
      <c r="F34" s="159">
        <v>12</v>
      </c>
      <c r="G34" s="180">
        <f t="shared" si="1"/>
        <v>25.52</v>
      </c>
      <c r="H34" s="186">
        <f t="shared" si="2"/>
        <v>2.552</v>
      </c>
      <c r="I34" s="180">
        <f t="shared" si="3"/>
        <v>28.071999999999999</v>
      </c>
    </row>
    <row r="35" spans="2:9" ht="15.75" x14ac:dyDescent="0.25">
      <c r="B35" s="159" t="s">
        <v>257</v>
      </c>
      <c r="C35" s="159">
        <v>24</v>
      </c>
      <c r="D35" s="179">
        <v>4.82</v>
      </c>
      <c r="E35" s="180">
        <f t="shared" si="0"/>
        <v>115.68</v>
      </c>
      <c r="F35" s="159">
        <v>12</v>
      </c>
      <c r="G35" s="180">
        <f t="shared" si="1"/>
        <v>9.64</v>
      </c>
      <c r="H35" s="186">
        <f t="shared" si="2"/>
        <v>0.96400000000000008</v>
      </c>
      <c r="I35" s="180">
        <f t="shared" si="3"/>
        <v>10.604000000000001</v>
      </c>
    </row>
    <row r="36" spans="2:9" ht="15.75" x14ac:dyDescent="0.25">
      <c r="B36" s="159" t="s">
        <v>258</v>
      </c>
      <c r="C36" s="159">
        <v>40</v>
      </c>
      <c r="D36" s="179">
        <v>8.61</v>
      </c>
      <c r="E36" s="180">
        <f t="shared" si="0"/>
        <v>344.4</v>
      </c>
      <c r="F36" s="159">
        <v>12</v>
      </c>
      <c r="G36" s="180">
        <f t="shared" si="1"/>
        <v>28.7</v>
      </c>
      <c r="H36" s="186">
        <f t="shared" si="2"/>
        <v>2.87</v>
      </c>
      <c r="I36" s="180">
        <f t="shared" si="3"/>
        <v>31.57</v>
      </c>
    </row>
    <row r="37" spans="2:9" ht="15.75" x14ac:dyDescent="0.25">
      <c r="B37" s="159" t="s">
        <v>259</v>
      </c>
      <c r="C37" s="159">
        <v>15</v>
      </c>
      <c r="D37" s="179">
        <v>9.7799999999999994</v>
      </c>
      <c r="E37" s="180">
        <f t="shared" si="0"/>
        <v>146.69999999999999</v>
      </c>
      <c r="F37" s="159">
        <v>12</v>
      </c>
      <c r="G37" s="180">
        <f t="shared" si="1"/>
        <v>12.225</v>
      </c>
      <c r="H37" s="186">
        <f t="shared" si="2"/>
        <v>1.2225000000000001</v>
      </c>
      <c r="I37" s="180">
        <f t="shared" si="3"/>
        <v>13.4475</v>
      </c>
    </row>
    <row r="38" spans="2:9" ht="15.75" x14ac:dyDescent="0.25">
      <c r="B38" s="159" t="s">
        <v>260</v>
      </c>
      <c r="C38" s="159">
        <v>10</v>
      </c>
      <c r="D38" s="179">
        <v>13.03</v>
      </c>
      <c r="E38" s="180">
        <f t="shared" si="0"/>
        <v>130.29999999999998</v>
      </c>
      <c r="F38" s="159">
        <v>12</v>
      </c>
      <c r="G38" s="180">
        <f t="shared" si="1"/>
        <v>10.858333333333333</v>
      </c>
      <c r="H38" s="186">
        <f t="shared" si="2"/>
        <v>1.0858333333333332</v>
      </c>
      <c r="I38" s="180">
        <f t="shared" si="3"/>
        <v>11.944166666666666</v>
      </c>
    </row>
    <row r="39" spans="2:9" ht="15.75" x14ac:dyDescent="0.25">
      <c r="B39" s="159" t="s">
        <v>261</v>
      </c>
      <c r="C39" s="159">
        <v>36</v>
      </c>
      <c r="D39" s="179">
        <v>5.99</v>
      </c>
      <c r="E39" s="180">
        <f t="shared" si="0"/>
        <v>215.64000000000001</v>
      </c>
      <c r="F39" s="159">
        <v>12</v>
      </c>
      <c r="G39" s="180">
        <f t="shared" si="1"/>
        <v>17.970000000000002</v>
      </c>
      <c r="H39" s="186">
        <f t="shared" si="2"/>
        <v>1.7970000000000004</v>
      </c>
      <c r="I39" s="180">
        <f t="shared" si="3"/>
        <v>19.767000000000003</v>
      </c>
    </row>
    <row r="40" spans="2:9" ht="15.75" x14ac:dyDescent="0.25">
      <c r="B40" s="159" t="s">
        <v>262</v>
      </c>
      <c r="C40" s="159">
        <v>36</v>
      </c>
      <c r="D40" s="179">
        <v>7.25</v>
      </c>
      <c r="E40" s="180">
        <f t="shared" si="0"/>
        <v>261</v>
      </c>
      <c r="F40" s="159">
        <v>12</v>
      </c>
      <c r="G40" s="180">
        <f t="shared" si="1"/>
        <v>21.75</v>
      </c>
      <c r="H40" s="186">
        <f t="shared" si="2"/>
        <v>2.1750000000000003</v>
      </c>
      <c r="I40" s="180">
        <f t="shared" si="3"/>
        <v>23.925000000000001</v>
      </c>
    </row>
    <row r="41" spans="2:9" ht="31.5" x14ac:dyDescent="0.25">
      <c r="B41" s="159" t="s">
        <v>263</v>
      </c>
      <c r="C41" s="159">
        <v>36</v>
      </c>
      <c r="D41" s="179">
        <v>11.47</v>
      </c>
      <c r="E41" s="180">
        <f t="shared" si="0"/>
        <v>412.92</v>
      </c>
      <c r="F41" s="159">
        <v>12</v>
      </c>
      <c r="G41" s="180">
        <f t="shared" si="1"/>
        <v>34.410000000000004</v>
      </c>
      <c r="H41" s="186">
        <f t="shared" si="2"/>
        <v>3.4410000000000007</v>
      </c>
      <c r="I41" s="180">
        <f t="shared" si="3"/>
        <v>37.851000000000006</v>
      </c>
    </row>
    <row r="42" spans="2:9" ht="15.75" x14ac:dyDescent="0.25">
      <c r="B42" s="159" t="s">
        <v>264</v>
      </c>
      <c r="C42" s="159">
        <v>2</v>
      </c>
      <c r="D42" s="179">
        <v>4.0599999999999996</v>
      </c>
      <c r="E42" s="180">
        <f t="shared" si="0"/>
        <v>8.1199999999999992</v>
      </c>
      <c r="F42" s="159">
        <v>12</v>
      </c>
      <c r="G42" s="180">
        <f t="shared" si="1"/>
        <v>0.67666666666666664</v>
      </c>
      <c r="H42" s="186">
        <f t="shared" si="2"/>
        <v>6.7666666666666667E-2</v>
      </c>
      <c r="I42" s="180">
        <f t="shared" si="3"/>
        <v>0.74433333333333329</v>
      </c>
    </row>
    <row r="43" spans="2:9" ht="15.75" x14ac:dyDescent="0.25">
      <c r="B43" s="556" t="s">
        <v>265</v>
      </c>
      <c r="C43" s="557"/>
      <c r="D43" s="557"/>
      <c r="E43" s="557"/>
      <c r="F43" s="557"/>
      <c r="G43" s="557"/>
      <c r="H43" s="558"/>
      <c r="I43" s="187">
        <f>SUM(I7:I42)</f>
        <v>3004.1820416666674</v>
      </c>
    </row>
    <row r="44" spans="2:9" ht="15.75" x14ac:dyDescent="0.25">
      <c r="B44" s="161"/>
      <c r="C44" s="161"/>
      <c r="D44" s="161"/>
      <c r="E44" s="161"/>
      <c r="F44" s="161"/>
      <c r="G44" s="161"/>
      <c r="H44" s="161"/>
      <c r="I44" s="161"/>
    </row>
    <row r="45" spans="2:9" ht="31.5" x14ac:dyDescent="0.25">
      <c r="B45" s="559" t="s">
        <v>266</v>
      </c>
      <c r="C45" s="158" t="s">
        <v>216</v>
      </c>
      <c r="D45" s="158" t="s">
        <v>217</v>
      </c>
      <c r="E45" s="158" t="s">
        <v>218</v>
      </c>
      <c r="F45" s="158" t="s">
        <v>219</v>
      </c>
      <c r="G45" s="158" t="s">
        <v>220</v>
      </c>
      <c r="H45" s="158" t="s">
        <v>221</v>
      </c>
      <c r="I45" s="158" t="s">
        <v>222</v>
      </c>
    </row>
    <row r="46" spans="2:9" ht="31.5" x14ac:dyDescent="0.25">
      <c r="B46" s="560"/>
      <c r="C46" s="158" t="s">
        <v>190</v>
      </c>
      <c r="D46" s="158" t="s">
        <v>223</v>
      </c>
      <c r="E46" s="158" t="s">
        <v>224</v>
      </c>
      <c r="F46" s="158" t="s">
        <v>225</v>
      </c>
      <c r="G46" s="158" t="s">
        <v>226</v>
      </c>
      <c r="H46" s="158" t="s">
        <v>227</v>
      </c>
      <c r="I46" s="158" t="s">
        <v>228</v>
      </c>
    </row>
    <row r="47" spans="2:9" ht="31.5" x14ac:dyDescent="0.25">
      <c r="B47" s="159" t="s">
        <v>267</v>
      </c>
      <c r="C47" s="159">
        <v>1</v>
      </c>
      <c r="D47" s="178">
        <v>1021.55</v>
      </c>
      <c r="E47" s="180">
        <f>D47*C47</f>
        <v>1021.55</v>
      </c>
      <c r="F47" s="159">
        <v>60</v>
      </c>
      <c r="G47" s="180">
        <f>E47/F47</f>
        <v>17.025833333333331</v>
      </c>
      <c r="H47" s="180">
        <f>G47*10%</f>
        <v>1.7025833333333331</v>
      </c>
      <c r="I47" s="186">
        <f>G47+H47</f>
        <v>18.728416666666664</v>
      </c>
    </row>
    <row r="48" spans="2:9" ht="15.75" x14ac:dyDescent="0.25">
      <c r="B48" s="159" t="s">
        <v>268</v>
      </c>
      <c r="C48" s="159">
        <v>1</v>
      </c>
      <c r="D48" s="178">
        <v>149.9</v>
      </c>
      <c r="E48" s="180">
        <f t="shared" ref="E48:E77" si="4">D48*C48</f>
        <v>149.9</v>
      </c>
      <c r="F48" s="159">
        <v>60</v>
      </c>
      <c r="G48" s="180">
        <f t="shared" ref="G48:G77" si="5">E48/F48</f>
        <v>2.4983333333333335</v>
      </c>
      <c r="H48" s="180">
        <f t="shared" ref="H48:H77" si="6">G48*10%</f>
        <v>0.24983333333333335</v>
      </c>
      <c r="I48" s="186">
        <f t="shared" ref="I48:I77" si="7">G48+H48</f>
        <v>2.7481666666666671</v>
      </c>
    </row>
    <row r="49" spans="2:9" ht="47.25" x14ac:dyDescent="0.25">
      <c r="B49" s="159" t="s">
        <v>269</v>
      </c>
      <c r="C49" s="159">
        <v>1</v>
      </c>
      <c r="D49" s="178">
        <v>158.29</v>
      </c>
      <c r="E49" s="180">
        <f t="shared" si="4"/>
        <v>158.29</v>
      </c>
      <c r="F49" s="159">
        <v>60</v>
      </c>
      <c r="G49" s="180">
        <f t="shared" si="5"/>
        <v>2.6381666666666663</v>
      </c>
      <c r="H49" s="180">
        <f t="shared" si="6"/>
        <v>0.26381666666666664</v>
      </c>
      <c r="I49" s="186">
        <f t="shared" si="7"/>
        <v>2.9019833333333329</v>
      </c>
    </row>
    <row r="50" spans="2:9" ht="31.5" x14ac:dyDescent="0.25">
      <c r="B50" s="163" t="s">
        <v>390</v>
      </c>
      <c r="C50" s="164">
        <v>1</v>
      </c>
      <c r="D50" s="178">
        <v>1021.55</v>
      </c>
      <c r="E50" s="180">
        <f t="shared" si="4"/>
        <v>1021.55</v>
      </c>
      <c r="F50" s="164">
        <v>60</v>
      </c>
      <c r="G50" s="180">
        <f t="shared" si="5"/>
        <v>17.025833333333331</v>
      </c>
      <c r="H50" s="180">
        <f t="shared" si="6"/>
        <v>1.7025833333333331</v>
      </c>
      <c r="I50" s="186">
        <f t="shared" si="7"/>
        <v>18.728416666666664</v>
      </c>
    </row>
    <row r="51" spans="2:9" ht="15.75" x14ac:dyDescent="0.25">
      <c r="B51" s="159" t="s">
        <v>270</v>
      </c>
      <c r="C51" s="159">
        <v>1</v>
      </c>
      <c r="D51" s="178">
        <v>22</v>
      </c>
      <c r="E51" s="180">
        <f t="shared" si="4"/>
        <v>22</v>
      </c>
      <c r="F51" s="159">
        <v>60</v>
      </c>
      <c r="G51" s="180">
        <f t="shared" si="5"/>
        <v>0.36666666666666664</v>
      </c>
      <c r="H51" s="180">
        <f t="shared" si="6"/>
        <v>3.6666666666666667E-2</v>
      </c>
      <c r="I51" s="186">
        <f t="shared" si="7"/>
        <v>0.40333333333333332</v>
      </c>
    </row>
    <row r="52" spans="2:9" ht="15.75" x14ac:dyDescent="0.25">
      <c r="B52" s="159" t="s">
        <v>271</v>
      </c>
      <c r="C52" s="159">
        <v>1</v>
      </c>
      <c r="D52" s="178">
        <v>27.58</v>
      </c>
      <c r="E52" s="180">
        <f t="shared" si="4"/>
        <v>27.58</v>
      </c>
      <c r="F52" s="159">
        <v>60</v>
      </c>
      <c r="G52" s="180">
        <f t="shared" si="5"/>
        <v>0.45966666666666661</v>
      </c>
      <c r="H52" s="180">
        <f t="shared" si="6"/>
        <v>4.5966666666666663E-2</v>
      </c>
      <c r="I52" s="186">
        <f t="shared" si="7"/>
        <v>0.50563333333333327</v>
      </c>
    </row>
    <row r="53" spans="2:9" ht="15.75" x14ac:dyDescent="0.25">
      <c r="B53" s="159" t="s">
        <v>272</v>
      </c>
      <c r="C53" s="159">
        <v>1</v>
      </c>
      <c r="D53" s="178">
        <v>499</v>
      </c>
      <c r="E53" s="180">
        <f t="shared" si="4"/>
        <v>499</v>
      </c>
      <c r="F53" s="159">
        <v>60</v>
      </c>
      <c r="G53" s="180">
        <f t="shared" si="5"/>
        <v>8.3166666666666664</v>
      </c>
      <c r="H53" s="180">
        <f t="shared" si="6"/>
        <v>0.83166666666666667</v>
      </c>
      <c r="I53" s="186">
        <f t="shared" si="7"/>
        <v>9.1483333333333334</v>
      </c>
    </row>
    <row r="54" spans="2:9" ht="15.75" x14ac:dyDescent="0.25">
      <c r="B54" s="159" t="s">
        <v>273</v>
      </c>
      <c r="C54" s="159">
        <v>1</v>
      </c>
      <c r="D54" s="178">
        <v>41.1</v>
      </c>
      <c r="E54" s="180">
        <f t="shared" si="4"/>
        <v>41.1</v>
      </c>
      <c r="F54" s="159">
        <v>60</v>
      </c>
      <c r="G54" s="180">
        <f t="shared" si="5"/>
        <v>0.68500000000000005</v>
      </c>
      <c r="H54" s="180">
        <f t="shared" si="6"/>
        <v>6.8500000000000005E-2</v>
      </c>
      <c r="I54" s="186">
        <f t="shared" si="7"/>
        <v>0.75350000000000006</v>
      </c>
    </row>
    <row r="55" spans="2:9" ht="31.5" x14ac:dyDescent="0.25">
      <c r="B55" s="159" t="s">
        <v>274</v>
      </c>
      <c r="C55" s="159">
        <v>1</v>
      </c>
      <c r="D55" s="178">
        <v>599</v>
      </c>
      <c r="E55" s="180">
        <f t="shared" si="4"/>
        <v>599</v>
      </c>
      <c r="F55" s="159">
        <v>60</v>
      </c>
      <c r="G55" s="180">
        <f t="shared" si="5"/>
        <v>9.9833333333333325</v>
      </c>
      <c r="H55" s="180">
        <f t="shared" si="6"/>
        <v>0.99833333333333329</v>
      </c>
      <c r="I55" s="186">
        <f t="shared" si="7"/>
        <v>10.981666666666666</v>
      </c>
    </row>
    <row r="56" spans="2:9" ht="15.75" x14ac:dyDescent="0.25">
      <c r="B56" s="159" t="s">
        <v>275</v>
      </c>
      <c r="C56" s="159">
        <v>1</v>
      </c>
      <c r="D56" s="178">
        <v>23</v>
      </c>
      <c r="E56" s="180">
        <f t="shared" si="4"/>
        <v>23</v>
      </c>
      <c r="F56" s="159">
        <v>60</v>
      </c>
      <c r="G56" s="180">
        <f t="shared" si="5"/>
        <v>0.38333333333333336</v>
      </c>
      <c r="H56" s="180">
        <f t="shared" si="6"/>
        <v>3.8333333333333337E-2</v>
      </c>
      <c r="I56" s="186">
        <f t="shared" si="7"/>
        <v>0.42166666666666669</v>
      </c>
    </row>
    <row r="57" spans="2:9" ht="15.75" x14ac:dyDescent="0.25">
      <c r="B57" s="159" t="s">
        <v>276</v>
      </c>
      <c r="C57" s="159">
        <v>1</v>
      </c>
      <c r="D57" s="178">
        <v>37.020000000000003</v>
      </c>
      <c r="E57" s="180">
        <f t="shared" si="4"/>
        <v>37.020000000000003</v>
      </c>
      <c r="F57" s="159">
        <v>60</v>
      </c>
      <c r="G57" s="180">
        <f t="shared" si="5"/>
        <v>0.6170000000000001</v>
      </c>
      <c r="H57" s="180">
        <f t="shared" si="6"/>
        <v>6.1700000000000012E-2</v>
      </c>
      <c r="I57" s="186">
        <f t="shared" si="7"/>
        <v>0.67870000000000008</v>
      </c>
    </row>
    <row r="58" spans="2:9" ht="15.75" x14ac:dyDescent="0.25">
      <c r="B58" s="159" t="s">
        <v>277</v>
      </c>
      <c r="C58" s="159">
        <v>1</v>
      </c>
      <c r="D58" s="178">
        <v>21.17</v>
      </c>
      <c r="E58" s="180">
        <f t="shared" si="4"/>
        <v>21.17</v>
      </c>
      <c r="F58" s="159">
        <v>60</v>
      </c>
      <c r="G58" s="180">
        <f t="shared" si="5"/>
        <v>0.35283333333333339</v>
      </c>
      <c r="H58" s="180">
        <f t="shared" si="6"/>
        <v>3.528333333333334E-2</v>
      </c>
      <c r="I58" s="186">
        <f t="shared" si="7"/>
        <v>0.38811666666666672</v>
      </c>
    </row>
    <row r="59" spans="2:9" ht="15.75" x14ac:dyDescent="0.25">
      <c r="B59" s="159" t="s">
        <v>278</v>
      </c>
      <c r="C59" s="159">
        <v>2</v>
      </c>
      <c r="D59" s="178">
        <v>21.23</v>
      </c>
      <c r="E59" s="180">
        <f t="shared" si="4"/>
        <v>42.46</v>
      </c>
      <c r="F59" s="159">
        <v>60</v>
      </c>
      <c r="G59" s="180">
        <f t="shared" si="5"/>
        <v>0.70766666666666667</v>
      </c>
      <c r="H59" s="180">
        <f t="shared" si="6"/>
        <v>7.0766666666666672E-2</v>
      </c>
      <c r="I59" s="186">
        <f t="shared" si="7"/>
        <v>0.77843333333333331</v>
      </c>
    </row>
    <row r="60" spans="2:9" ht="56.25" customHeight="1" x14ac:dyDescent="0.25">
      <c r="B60" s="159" t="s">
        <v>279</v>
      </c>
      <c r="C60" s="159">
        <v>1</v>
      </c>
      <c r="D60" s="178">
        <v>691</v>
      </c>
      <c r="E60" s="180">
        <f t="shared" si="4"/>
        <v>691</v>
      </c>
      <c r="F60" s="159">
        <v>60</v>
      </c>
      <c r="G60" s="180">
        <f t="shared" si="5"/>
        <v>11.516666666666667</v>
      </c>
      <c r="H60" s="180">
        <f t="shared" si="6"/>
        <v>1.1516666666666668</v>
      </c>
      <c r="I60" s="186">
        <f t="shared" si="7"/>
        <v>12.668333333333335</v>
      </c>
    </row>
    <row r="61" spans="2:9" ht="15.75" x14ac:dyDescent="0.25">
      <c r="B61" s="159" t="s">
        <v>280</v>
      </c>
      <c r="C61" s="159">
        <v>1</v>
      </c>
      <c r="D61" s="178">
        <v>20.420000000000002</v>
      </c>
      <c r="E61" s="180">
        <f t="shared" si="4"/>
        <v>20.420000000000002</v>
      </c>
      <c r="F61" s="159">
        <v>60</v>
      </c>
      <c r="G61" s="180">
        <f t="shared" si="5"/>
        <v>0.34033333333333338</v>
      </c>
      <c r="H61" s="180">
        <f t="shared" si="6"/>
        <v>3.4033333333333339E-2</v>
      </c>
      <c r="I61" s="186">
        <f t="shared" si="7"/>
        <v>0.37436666666666674</v>
      </c>
    </row>
    <row r="62" spans="2:9" ht="15.75" x14ac:dyDescent="0.25">
      <c r="B62" s="159" t="s">
        <v>281</v>
      </c>
      <c r="C62" s="159">
        <v>1</v>
      </c>
      <c r="D62" s="178">
        <v>599</v>
      </c>
      <c r="E62" s="180">
        <f t="shared" si="4"/>
        <v>599</v>
      </c>
      <c r="F62" s="159">
        <v>60</v>
      </c>
      <c r="G62" s="180">
        <f t="shared" si="5"/>
        <v>9.9833333333333325</v>
      </c>
      <c r="H62" s="180">
        <f t="shared" si="6"/>
        <v>0.99833333333333329</v>
      </c>
      <c r="I62" s="186">
        <f t="shared" si="7"/>
        <v>10.981666666666666</v>
      </c>
    </row>
    <row r="63" spans="2:9" ht="31.5" x14ac:dyDescent="0.25">
      <c r="B63" s="159" t="s">
        <v>282</v>
      </c>
      <c r="C63" s="159">
        <v>1</v>
      </c>
      <c r="D63" s="178">
        <v>1296.6099999999999</v>
      </c>
      <c r="E63" s="180">
        <f t="shared" si="4"/>
        <v>1296.6099999999999</v>
      </c>
      <c r="F63" s="159">
        <v>60</v>
      </c>
      <c r="G63" s="180">
        <f t="shared" si="5"/>
        <v>21.610166666666665</v>
      </c>
      <c r="H63" s="180">
        <f t="shared" si="6"/>
        <v>2.1610166666666664</v>
      </c>
      <c r="I63" s="186">
        <f t="shared" si="7"/>
        <v>23.77118333333333</v>
      </c>
    </row>
    <row r="64" spans="2:9" ht="15.75" x14ac:dyDescent="0.25">
      <c r="B64" s="159" t="s">
        <v>283</v>
      </c>
      <c r="C64" s="159">
        <v>10</v>
      </c>
      <c r="D64" s="178">
        <v>1.55</v>
      </c>
      <c r="E64" s="180">
        <f t="shared" si="4"/>
        <v>15.5</v>
      </c>
      <c r="F64" s="159">
        <v>24</v>
      </c>
      <c r="G64" s="180">
        <f t="shared" si="5"/>
        <v>0.64583333333333337</v>
      </c>
      <c r="H64" s="180">
        <f t="shared" si="6"/>
        <v>6.458333333333334E-2</v>
      </c>
      <c r="I64" s="186">
        <f t="shared" si="7"/>
        <v>0.7104166666666667</v>
      </c>
    </row>
    <row r="65" spans="2:9" ht="15.75" x14ac:dyDescent="0.25">
      <c r="B65" s="159" t="s">
        <v>284</v>
      </c>
      <c r="C65" s="159">
        <v>1</v>
      </c>
      <c r="D65" s="178">
        <v>13.9</v>
      </c>
      <c r="E65" s="180">
        <f t="shared" si="4"/>
        <v>13.9</v>
      </c>
      <c r="F65" s="159">
        <v>24</v>
      </c>
      <c r="G65" s="180">
        <f t="shared" si="5"/>
        <v>0.57916666666666672</v>
      </c>
      <c r="H65" s="180">
        <f t="shared" si="6"/>
        <v>5.7916666666666672E-2</v>
      </c>
      <c r="I65" s="186">
        <f t="shared" si="7"/>
        <v>0.63708333333333345</v>
      </c>
    </row>
    <row r="66" spans="2:9" ht="15.75" x14ac:dyDescent="0.25">
      <c r="B66" s="159" t="s">
        <v>285</v>
      </c>
      <c r="C66" s="159">
        <v>16</v>
      </c>
      <c r="D66" s="178">
        <v>20.84</v>
      </c>
      <c r="E66" s="180">
        <f t="shared" si="4"/>
        <v>333.44</v>
      </c>
      <c r="F66" s="159">
        <v>24</v>
      </c>
      <c r="G66" s="180">
        <f t="shared" si="5"/>
        <v>13.893333333333333</v>
      </c>
      <c r="H66" s="180">
        <f t="shared" si="6"/>
        <v>1.3893333333333333</v>
      </c>
      <c r="I66" s="186">
        <f t="shared" si="7"/>
        <v>15.282666666666666</v>
      </c>
    </row>
    <row r="67" spans="2:9" ht="15.75" x14ac:dyDescent="0.25">
      <c r="B67" s="159" t="s">
        <v>286</v>
      </c>
      <c r="C67" s="159">
        <v>20</v>
      </c>
      <c r="D67" s="178">
        <v>6.9</v>
      </c>
      <c r="E67" s="180">
        <f t="shared" si="4"/>
        <v>138</v>
      </c>
      <c r="F67" s="159">
        <v>24</v>
      </c>
      <c r="G67" s="180">
        <f t="shared" si="5"/>
        <v>5.75</v>
      </c>
      <c r="H67" s="180">
        <f t="shared" si="6"/>
        <v>0.57500000000000007</v>
      </c>
      <c r="I67" s="186">
        <f t="shared" si="7"/>
        <v>6.3250000000000002</v>
      </c>
    </row>
    <row r="68" spans="2:9" ht="15.75" x14ac:dyDescent="0.25">
      <c r="B68" s="159" t="s">
        <v>287</v>
      </c>
      <c r="C68" s="159">
        <v>1</v>
      </c>
      <c r="D68" s="178">
        <v>19</v>
      </c>
      <c r="E68" s="180">
        <f t="shared" si="4"/>
        <v>19</v>
      </c>
      <c r="F68" s="159">
        <v>24</v>
      </c>
      <c r="G68" s="180">
        <f t="shared" si="5"/>
        <v>0.79166666666666663</v>
      </c>
      <c r="H68" s="180">
        <f t="shared" si="6"/>
        <v>7.9166666666666663E-2</v>
      </c>
      <c r="I68" s="186">
        <f t="shared" si="7"/>
        <v>0.87083333333333335</v>
      </c>
    </row>
    <row r="69" spans="2:9" ht="15.75" x14ac:dyDescent="0.25">
      <c r="B69" s="159" t="s">
        <v>288</v>
      </c>
      <c r="C69" s="159">
        <v>3</v>
      </c>
      <c r="D69" s="178">
        <v>11.47</v>
      </c>
      <c r="E69" s="180">
        <f t="shared" si="4"/>
        <v>34.410000000000004</v>
      </c>
      <c r="F69" s="159">
        <v>24</v>
      </c>
      <c r="G69" s="180">
        <f t="shared" si="5"/>
        <v>1.4337500000000001</v>
      </c>
      <c r="H69" s="180">
        <f t="shared" si="6"/>
        <v>0.143375</v>
      </c>
      <c r="I69" s="186">
        <f t="shared" si="7"/>
        <v>1.5771250000000001</v>
      </c>
    </row>
    <row r="70" spans="2:9" ht="15.75" x14ac:dyDescent="0.25">
      <c r="B70" s="159" t="s">
        <v>289</v>
      </c>
      <c r="C70" s="159">
        <v>4</v>
      </c>
      <c r="D70" s="178">
        <v>169.96</v>
      </c>
      <c r="E70" s="180">
        <f t="shared" si="4"/>
        <v>679.84</v>
      </c>
      <c r="F70" s="159">
        <v>24</v>
      </c>
      <c r="G70" s="180">
        <f t="shared" si="5"/>
        <v>28.326666666666668</v>
      </c>
      <c r="H70" s="180">
        <f t="shared" si="6"/>
        <v>2.8326666666666669</v>
      </c>
      <c r="I70" s="186">
        <f t="shared" si="7"/>
        <v>31.159333333333336</v>
      </c>
    </row>
    <row r="71" spans="2:9" ht="15.75" x14ac:dyDescent="0.25">
      <c r="B71" s="159" t="s">
        <v>290</v>
      </c>
      <c r="C71" s="159">
        <v>8</v>
      </c>
      <c r="D71" s="178">
        <v>144.08000000000001</v>
      </c>
      <c r="E71" s="180">
        <f t="shared" si="4"/>
        <v>1152.6400000000001</v>
      </c>
      <c r="F71" s="159">
        <v>24</v>
      </c>
      <c r="G71" s="180">
        <f t="shared" si="5"/>
        <v>48.026666666666671</v>
      </c>
      <c r="H71" s="180">
        <f t="shared" si="6"/>
        <v>4.8026666666666671</v>
      </c>
      <c r="I71" s="186">
        <f t="shared" si="7"/>
        <v>52.829333333333338</v>
      </c>
    </row>
    <row r="72" spans="2:9" ht="15.75" x14ac:dyDescent="0.25">
      <c r="B72" s="159" t="s">
        <v>291</v>
      </c>
      <c r="C72" s="159">
        <v>1</v>
      </c>
      <c r="D72" s="178">
        <v>70</v>
      </c>
      <c r="E72" s="180">
        <f t="shared" si="4"/>
        <v>70</v>
      </c>
      <c r="F72" s="159">
        <v>24</v>
      </c>
      <c r="G72" s="180">
        <f t="shared" si="5"/>
        <v>2.9166666666666665</v>
      </c>
      <c r="H72" s="180">
        <f t="shared" si="6"/>
        <v>0.29166666666666669</v>
      </c>
      <c r="I72" s="186">
        <f t="shared" si="7"/>
        <v>3.208333333333333</v>
      </c>
    </row>
    <row r="73" spans="2:9" ht="15.75" x14ac:dyDescent="0.25">
      <c r="B73" s="159" t="s">
        <v>292</v>
      </c>
      <c r="C73" s="159">
        <v>1</v>
      </c>
      <c r="D73" s="178">
        <v>27.44</v>
      </c>
      <c r="E73" s="180">
        <f t="shared" si="4"/>
        <v>27.44</v>
      </c>
      <c r="F73" s="159">
        <v>24</v>
      </c>
      <c r="G73" s="180">
        <f t="shared" si="5"/>
        <v>1.1433333333333333</v>
      </c>
      <c r="H73" s="180">
        <f t="shared" si="6"/>
        <v>0.11433333333333334</v>
      </c>
      <c r="I73" s="186">
        <f t="shared" si="7"/>
        <v>1.2576666666666667</v>
      </c>
    </row>
    <row r="74" spans="2:9" ht="15.75" x14ac:dyDescent="0.25">
      <c r="B74" s="159" t="s">
        <v>293</v>
      </c>
      <c r="C74" s="159">
        <v>1</v>
      </c>
      <c r="D74" s="178">
        <v>49.78</v>
      </c>
      <c r="E74" s="180">
        <f t="shared" si="4"/>
        <v>49.78</v>
      </c>
      <c r="F74" s="159">
        <v>24</v>
      </c>
      <c r="G74" s="180">
        <f t="shared" si="5"/>
        <v>2.0741666666666667</v>
      </c>
      <c r="H74" s="180">
        <f t="shared" si="6"/>
        <v>0.20741666666666669</v>
      </c>
      <c r="I74" s="186">
        <f t="shared" si="7"/>
        <v>2.2815833333333333</v>
      </c>
    </row>
    <row r="75" spans="2:9" ht="15.75" x14ac:dyDescent="0.25">
      <c r="B75" s="159" t="s">
        <v>294</v>
      </c>
      <c r="C75" s="159">
        <v>1</v>
      </c>
      <c r="D75" s="178">
        <v>10.9</v>
      </c>
      <c r="E75" s="180">
        <f t="shared" si="4"/>
        <v>10.9</v>
      </c>
      <c r="F75" s="159">
        <v>24</v>
      </c>
      <c r="G75" s="180">
        <f t="shared" si="5"/>
        <v>0.45416666666666666</v>
      </c>
      <c r="H75" s="180">
        <f t="shared" si="6"/>
        <v>4.5416666666666668E-2</v>
      </c>
      <c r="I75" s="186">
        <f t="shared" si="7"/>
        <v>0.49958333333333332</v>
      </c>
    </row>
    <row r="76" spans="2:9" ht="15.75" x14ac:dyDescent="0.25">
      <c r="B76" s="159" t="s">
        <v>295</v>
      </c>
      <c r="C76" s="159">
        <v>1</v>
      </c>
      <c r="D76" s="178">
        <v>19.510000000000002</v>
      </c>
      <c r="E76" s="180">
        <f t="shared" si="4"/>
        <v>19.510000000000002</v>
      </c>
      <c r="F76" s="159">
        <v>24</v>
      </c>
      <c r="G76" s="180">
        <f t="shared" si="5"/>
        <v>0.81291666666666673</v>
      </c>
      <c r="H76" s="180">
        <f t="shared" si="6"/>
        <v>8.1291666666666679E-2</v>
      </c>
      <c r="I76" s="186">
        <f t="shared" si="7"/>
        <v>0.89420833333333338</v>
      </c>
    </row>
    <row r="77" spans="2:9" ht="15.75" x14ac:dyDescent="0.25">
      <c r="B77" s="159" t="s">
        <v>296</v>
      </c>
      <c r="C77" s="159">
        <v>1</v>
      </c>
      <c r="D77" s="178">
        <v>38.299999999999997</v>
      </c>
      <c r="E77" s="180">
        <f t="shared" si="4"/>
        <v>38.299999999999997</v>
      </c>
      <c r="F77" s="159">
        <v>24</v>
      </c>
      <c r="G77" s="180">
        <f t="shared" si="5"/>
        <v>1.5958333333333332</v>
      </c>
      <c r="H77" s="180">
        <f t="shared" si="6"/>
        <v>0.15958333333333333</v>
      </c>
      <c r="I77" s="186">
        <f t="shared" si="7"/>
        <v>1.7554166666666666</v>
      </c>
    </row>
    <row r="78" spans="2:9" ht="15.75" customHeight="1" x14ac:dyDescent="0.25">
      <c r="B78" s="561" t="s">
        <v>297</v>
      </c>
      <c r="C78" s="562"/>
      <c r="D78" s="562"/>
      <c r="E78" s="562"/>
      <c r="F78" s="562"/>
      <c r="G78" s="562"/>
      <c r="H78" s="563"/>
      <c r="I78" s="182">
        <f>SUM(I47:I77)</f>
        <v>234.25049999999999</v>
      </c>
    </row>
    <row r="79" spans="2:9" ht="15.75" x14ac:dyDescent="0.25">
      <c r="B79" s="161"/>
      <c r="C79" s="161"/>
      <c r="D79" s="161"/>
      <c r="E79" s="161"/>
      <c r="F79" s="161"/>
      <c r="G79" s="161"/>
      <c r="H79" s="161"/>
      <c r="I79" s="161"/>
    </row>
    <row r="80" spans="2:9" ht="37.5" customHeight="1" x14ac:dyDescent="0.25">
      <c r="B80" s="552" t="s">
        <v>299</v>
      </c>
      <c r="C80" s="552"/>
      <c r="D80" s="552"/>
      <c r="E80" s="183">
        <f>I43</f>
        <v>3004.1820416666674</v>
      </c>
      <c r="F80" s="161"/>
      <c r="G80" s="161"/>
      <c r="H80" s="161"/>
      <c r="I80" s="161"/>
    </row>
    <row r="81" spans="2:9" ht="56.25" customHeight="1" x14ac:dyDescent="0.25">
      <c r="B81" s="552" t="s">
        <v>300</v>
      </c>
      <c r="C81" s="552"/>
      <c r="D81" s="552"/>
      <c r="E81" s="184">
        <f>I78</f>
        <v>234.25049999999999</v>
      </c>
      <c r="F81" s="161"/>
      <c r="G81" s="161"/>
      <c r="H81" s="161"/>
      <c r="I81" s="161"/>
    </row>
    <row r="82" spans="2:9" ht="31.5" customHeight="1" x14ac:dyDescent="0.25">
      <c r="B82" s="553" t="s">
        <v>298</v>
      </c>
      <c r="C82" s="553"/>
      <c r="D82" s="553"/>
      <c r="E82" s="185">
        <f>E80+E81</f>
        <v>3238.4325416666675</v>
      </c>
      <c r="F82" s="161"/>
      <c r="G82" s="161"/>
      <c r="H82" s="161"/>
      <c r="I82" s="161"/>
    </row>
    <row r="83" spans="2:9" ht="15.75" x14ac:dyDescent="0.25">
      <c r="B83" s="161"/>
      <c r="C83" s="161"/>
      <c r="D83" s="161"/>
      <c r="E83" s="161"/>
      <c r="F83" s="161"/>
      <c r="G83" s="161"/>
      <c r="H83" s="161"/>
      <c r="I83" s="161"/>
    </row>
    <row r="84" spans="2:9" ht="18.75" x14ac:dyDescent="0.25">
      <c r="B84" s="154"/>
    </row>
  </sheetData>
  <mergeCells count="9">
    <mergeCell ref="B3:I3"/>
    <mergeCell ref="B2:I2"/>
    <mergeCell ref="B81:D81"/>
    <mergeCell ref="B82:D82"/>
    <mergeCell ref="B5:B6"/>
    <mergeCell ref="B43:H43"/>
    <mergeCell ref="B45:B46"/>
    <mergeCell ref="B78:H78"/>
    <mergeCell ref="B80:D80"/>
  </mergeCells>
  <pageMargins left="0.511811024" right="0.511811024" top="0.78740157499999996" bottom="0.78740157499999996" header="0.31496062000000002" footer="0.31496062000000002"/>
  <pageSetup paperSize="9" scale="49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12006-C8F4-4F09-9163-F04E03344948}">
  <dimension ref="B2:H75"/>
  <sheetViews>
    <sheetView view="pageBreakPreview" topLeftCell="A40" zoomScale="60" zoomScaleNormal="100" workbookViewId="0">
      <selection activeCell="M70" sqref="M70"/>
    </sheetView>
  </sheetViews>
  <sheetFormatPr defaultRowHeight="15" x14ac:dyDescent="0.25"/>
  <cols>
    <col min="2" max="2" width="72.140625" customWidth="1"/>
    <col min="3" max="3" width="21" customWidth="1"/>
    <col min="4" max="4" width="21.5703125" customWidth="1"/>
    <col min="5" max="5" width="23.28515625" customWidth="1"/>
    <col min="6" max="6" width="21.42578125" customWidth="1"/>
  </cols>
  <sheetData>
    <row r="2" spans="2:8" ht="69.75" customHeight="1" x14ac:dyDescent="0.25">
      <c r="B2" s="262"/>
      <c r="C2" s="262"/>
      <c r="D2" s="262"/>
      <c r="E2" s="262"/>
      <c r="F2" s="262"/>
      <c r="G2" s="254"/>
      <c r="H2" s="254"/>
    </row>
    <row r="3" spans="2:8" ht="107.25" customHeight="1" x14ac:dyDescent="0.25">
      <c r="B3" s="263" t="s">
        <v>164</v>
      </c>
      <c r="C3" s="263"/>
      <c r="D3" s="263"/>
      <c r="E3" s="263"/>
      <c r="F3" s="263"/>
      <c r="G3" s="257"/>
      <c r="H3" s="257"/>
    </row>
    <row r="5" spans="2:8" ht="15.75" x14ac:dyDescent="0.25">
      <c r="B5" s="564" t="s">
        <v>301</v>
      </c>
      <c r="C5" s="564" t="s">
        <v>302</v>
      </c>
      <c r="D5" s="157" t="s">
        <v>303</v>
      </c>
      <c r="E5" s="157" t="s">
        <v>189</v>
      </c>
      <c r="F5" s="157" t="s">
        <v>304</v>
      </c>
    </row>
    <row r="6" spans="2:8" ht="15.75" x14ac:dyDescent="0.25">
      <c r="B6" s="565"/>
      <c r="C6" s="565"/>
      <c r="D6" s="157" t="s">
        <v>190</v>
      </c>
      <c r="E6" s="157" t="s">
        <v>223</v>
      </c>
      <c r="F6" s="157" t="s">
        <v>305</v>
      </c>
    </row>
    <row r="7" spans="2:8" ht="15.75" x14ac:dyDescent="0.25">
      <c r="B7" s="159" t="s">
        <v>306</v>
      </c>
      <c r="C7" s="159" t="s">
        <v>307</v>
      </c>
      <c r="D7" s="159">
        <v>120</v>
      </c>
      <c r="E7" s="180">
        <v>1.2</v>
      </c>
      <c r="F7" s="180">
        <f>E7*D7</f>
        <v>144</v>
      </c>
    </row>
    <row r="8" spans="2:8" ht="15.75" x14ac:dyDescent="0.25">
      <c r="B8" s="159" t="s">
        <v>308</v>
      </c>
      <c r="C8" s="159" t="s">
        <v>307</v>
      </c>
      <c r="D8" s="159">
        <v>120</v>
      </c>
      <c r="E8" s="180">
        <v>5.05</v>
      </c>
      <c r="F8" s="180">
        <f t="shared" ref="F8:F55" si="0">E8*D8</f>
        <v>606</v>
      </c>
    </row>
    <row r="9" spans="2:8" ht="15.75" x14ac:dyDescent="0.25">
      <c r="B9" s="159" t="s">
        <v>309</v>
      </c>
      <c r="C9" s="159" t="s">
        <v>197</v>
      </c>
      <c r="D9" s="159">
        <v>250</v>
      </c>
      <c r="E9" s="180">
        <v>5.72</v>
      </c>
      <c r="F9" s="180">
        <f t="shared" si="0"/>
        <v>1430</v>
      </c>
    </row>
    <row r="10" spans="2:8" ht="15.75" x14ac:dyDescent="0.25">
      <c r="B10" s="159" t="s">
        <v>310</v>
      </c>
      <c r="C10" s="159" t="s">
        <v>197</v>
      </c>
      <c r="D10" s="159">
        <v>10</v>
      </c>
      <c r="E10" s="180">
        <v>21.18</v>
      </c>
      <c r="F10" s="180">
        <f t="shared" si="0"/>
        <v>211.8</v>
      </c>
    </row>
    <row r="11" spans="2:8" ht="15.75" x14ac:dyDescent="0.25">
      <c r="B11" s="159" t="s">
        <v>311</v>
      </c>
      <c r="C11" s="159" t="s">
        <v>307</v>
      </c>
      <c r="D11" s="159">
        <v>80</v>
      </c>
      <c r="E11" s="180">
        <v>4.3600000000000003</v>
      </c>
      <c r="F11" s="180">
        <f t="shared" si="0"/>
        <v>348.8</v>
      </c>
    </row>
    <row r="12" spans="2:8" ht="15.75" x14ac:dyDescent="0.25">
      <c r="B12" s="159" t="s">
        <v>312</v>
      </c>
      <c r="C12" s="159" t="s">
        <v>307</v>
      </c>
      <c r="D12" s="159">
        <v>20</v>
      </c>
      <c r="E12" s="180">
        <v>4.3600000000000003</v>
      </c>
      <c r="F12" s="180">
        <f t="shared" si="0"/>
        <v>87.2</v>
      </c>
    </row>
    <row r="13" spans="2:8" ht="15.75" x14ac:dyDescent="0.25">
      <c r="B13" s="159" t="s">
        <v>313</v>
      </c>
      <c r="C13" s="159" t="s">
        <v>314</v>
      </c>
      <c r="D13" s="159">
        <v>40</v>
      </c>
      <c r="E13" s="180">
        <v>9.99</v>
      </c>
      <c r="F13" s="180">
        <f t="shared" si="0"/>
        <v>399.6</v>
      </c>
    </row>
    <row r="14" spans="2:8" ht="31.5" x14ac:dyDescent="0.25">
      <c r="B14" s="159" t="s">
        <v>315</v>
      </c>
      <c r="C14" s="159" t="s">
        <v>197</v>
      </c>
      <c r="D14" s="159">
        <v>20</v>
      </c>
      <c r="E14" s="180">
        <v>13.21</v>
      </c>
      <c r="F14" s="180">
        <f t="shared" si="0"/>
        <v>264.20000000000005</v>
      </c>
    </row>
    <row r="15" spans="2:8" ht="31.5" x14ac:dyDescent="0.25">
      <c r="B15" s="159" t="s">
        <v>316</v>
      </c>
      <c r="C15" s="159" t="s">
        <v>197</v>
      </c>
      <c r="D15" s="159">
        <v>20</v>
      </c>
      <c r="E15" s="180">
        <v>13.21</v>
      </c>
      <c r="F15" s="180">
        <f t="shared" si="0"/>
        <v>264.20000000000005</v>
      </c>
    </row>
    <row r="16" spans="2:8" ht="31.5" x14ac:dyDescent="0.25">
      <c r="B16" s="159" t="s">
        <v>317</v>
      </c>
      <c r="C16" s="159" t="s">
        <v>197</v>
      </c>
      <c r="D16" s="159">
        <v>20</v>
      </c>
      <c r="E16" s="180">
        <v>13.21</v>
      </c>
      <c r="F16" s="180">
        <f t="shared" si="0"/>
        <v>264.20000000000005</v>
      </c>
    </row>
    <row r="17" spans="2:6" ht="31.5" x14ac:dyDescent="0.25">
      <c r="B17" s="159" t="s">
        <v>318</v>
      </c>
      <c r="C17" s="159" t="s">
        <v>197</v>
      </c>
      <c r="D17" s="159">
        <v>20</v>
      </c>
      <c r="E17" s="180">
        <v>14.1</v>
      </c>
      <c r="F17" s="180">
        <f t="shared" si="0"/>
        <v>282</v>
      </c>
    </row>
    <row r="18" spans="2:6" ht="15.75" x14ac:dyDescent="0.25">
      <c r="B18" s="159" t="s">
        <v>319</v>
      </c>
      <c r="C18" s="159" t="s">
        <v>197</v>
      </c>
      <c r="D18" s="159">
        <v>5</v>
      </c>
      <c r="E18" s="180">
        <v>5.68</v>
      </c>
      <c r="F18" s="180">
        <f t="shared" si="0"/>
        <v>28.4</v>
      </c>
    </row>
    <row r="19" spans="2:6" ht="15.75" x14ac:dyDescent="0.25">
      <c r="B19" s="159" t="s">
        <v>320</v>
      </c>
      <c r="C19" s="159" t="s">
        <v>197</v>
      </c>
      <c r="D19" s="159">
        <v>80</v>
      </c>
      <c r="E19" s="180">
        <v>0.6</v>
      </c>
      <c r="F19" s="180">
        <f t="shared" si="0"/>
        <v>48</v>
      </c>
    </row>
    <row r="20" spans="2:6" ht="15.75" x14ac:dyDescent="0.25">
      <c r="B20" s="159" t="s">
        <v>321</v>
      </c>
      <c r="C20" s="159" t="s">
        <v>197</v>
      </c>
      <c r="D20" s="159">
        <v>80</v>
      </c>
      <c r="E20" s="180">
        <v>1.46</v>
      </c>
      <c r="F20" s="180">
        <f t="shared" si="0"/>
        <v>116.8</v>
      </c>
    </row>
    <row r="21" spans="2:6" ht="15.75" x14ac:dyDescent="0.25">
      <c r="B21" s="159" t="s">
        <v>322</v>
      </c>
      <c r="C21" s="159" t="s">
        <v>323</v>
      </c>
      <c r="D21" s="159">
        <v>40</v>
      </c>
      <c r="E21" s="180">
        <v>1.03</v>
      </c>
      <c r="F21" s="180">
        <f t="shared" si="0"/>
        <v>41.2</v>
      </c>
    </row>
    <row r="22" spans="2:6" ht="15.75" x14ac:dyDescent="0.25">
      <c r="B22" s="159" t="s">
        <v>324</v>
      </c>
      <c r="C22" s="159" t="s">
        <v>314</v>
      </c>
      <c r="D22" s="159">
        <v>10</v>
      </c>
      <c r="E22" s="180">
        <v>21.8</v>
      </c>
      <c r="F22" s="180">
        <f t="shared" si="0"/>
        <v>218</v>
      </c>
    </row>
    <row r="23" spans="2:6" ht="15.75" x14ac:dyDescent="0.25">
      <c r="B23" s="159" t="s">
        <v>325</v>
      </c>
      <c r="C23" s="159" t="s">
        <v>314</v>
      </c>
      <c r="D23" s="159">
        <v>10</v>
      </c>
      <c r="E23" s="180">
        <v>37.369999999999997</v>
      </c>
      <c r="F23" s="180">
        <f t="shared" si="0"/>
        <v>373.7</v>
      </c>
    </row>
    <row r="24" spans="2:6" ht="15.75" x14ac:dyDescent="0.25">
      <c r="B24" s="159" t="s">
        <v>326</v>
      </c>
      <c r="C24" s="159" t="s">
        <v>314</v>
      </c>
      <c r="D24" s="159">
        <v>50</v>
      </c>
      <c r="E24" s="180">
        <v>1.52</v>
      </c>
      <c r="F24" s="180">
        <f t="shared" si="0"/>
        <v>76</v>
      </c>
    </row>
    <row r="25" spans="2:6" ht="15.75" x14ac:dyDescent="0.25">
      <c r="B25" s="159" t="s">
        <v>327</v>
      </c>
      <c r="C25" s="159" t="s">
        <v>314</v>
      </c>
      <c r="D25" s="159">
        <v>25</v>
      </c>
      <c r="E25" s="180">
        <v>2.37</v>
      </c>
      <c r="F25" s="180">
        <f t="shared" si="0"/>
        <v>59.25</v>
      </c>
    </row>
    <row r="26" spans="2:6" ht="31.5" x14ac:dyDescent="0.25">
      <c r="B26" s="159" t="s">
        <v>328</v>
      </c>
      <c r="C26" s="159" t="s">
        <v>200</v>
      </c>
      <c r="D26" s="159">
        <v>36</v>
      </c>
      <c r="E26" s="180">
        <v>3.25</v>
      </c>
      <c r="F26" s="180">
        <f t="shared" si="0"/>
        <v>117</v>
      </c>
    </row>
    <row r="27" spans="2:6" ht="15.75" x14ac:dyDescent="0.25">
      <c r="B27" s="159" t="s">
        <v>329</v>
      </c>
      <c r="C27" s="159" t="s">
        <v>330</v>
      </c>
      <c r="D27" s="159">
        <v>36</v>
      </c>
      <c r="E27" s="180">
        <v>3.25</v>
      </c>
      <c r="F27" s="180">
        <f t="shared" si="0"/>
        <v>117</v>
      </c>
    </row>
    <row r="28" spans="2:6" ht="15.75" x14ac:dyDescent="0.25">
      <c r="B28" s="159" t="s">
        <v>331</v>
      </c>
      <c r="C28" s="159" t="s">
        <v>197</v>
      </c>
      <c r="D28" s="159">
        <v>100</v>
      </c>
      <c r="E28" s="180">
        <v>2.71</v>
      </c>
      <c r="F28" s="180">
        <f t="shared" si="0"/>
        <v>271</v>
      </c>
    </row>
    <row r="29" spans="2:6" ht="31.5" x14ac:dyDescent="0.25">
      <c r="B29" s="159" t="s">
        <v>332</v>
      </c>
      <c r="C29" s="159" t="s">
        <v>333</v>
      </c>
      <c r="D29" s="159">
        <v>80</v>
      </c>
      <c r="E29" s="180">
        <v>111.66</v>
      </c>
      <c r="F29" s="180">
        <f t="shared" si="0"/>
        <v>8932.7999999999993</v>
      </c>
    </row>
    <row r="30" spans="2:6" ht="31.5" x14ac:dyDescent="0.25">
      <c r="B30" s="159" t="s">
        <v>334</v>
      </c>
      <c r="C30" s="159" t="s">
        <v>335</v>
      </c>
      <c r="D30" s="159">
        <v>100</v>
      </c>
      <c r="E30" s="180">
        <v>111.66</v>
      </c>
      <c r="F30" s="180">
        <f t="shared" si="0"/>
        <v>11166</v>
      </c>
    </row>
    <row r="31" spans="2:6" ht="31.5" x14ac:dyDescent="0.25">
      <c r="B31" s="159" t="s">
        <v>336</v>
      </c>
      <c r="C31" s="159" t="s">
        <v>333</v>
      </c>
      <c r="D31" s="159">
        <v>250</v>
      </c>
      <c r="E31" s="180">
        <v>22.26</v>
      </c>
      <c r="F31" s="180">
        <f t="shared" si="0"/>
        <v>5565</v>
      </c>
    </row>
    <row r="32" spans="2:6" ht="31.5" x14ac:dyDescent="0.25">
      <c r="B32" s="159" t="s">
        <v>337</v>
      </c>
      <c r="C32" s="159" t="s">
        <v>197</v>
      </c>
      <c r="D32" s="159">
        <v>120</v>
      </c>
      <c r="E32" s="180">
        <v>1.08</v>
      </c>
      <c r="F32" s="180">
        <f t="shared" si="0"/>
        <v>129.60000000000002</v>
      </c>
    </row>
    <row r="33" spans="2:6" ht="15.75" x14ac:dyDescent="0.25">
      <c r="B33" s="159" t="s">
        <v>338</v>
      </c>
      <c r="C33" s="159" t="s">
        <v>339</v>
      </c>
      <c r="D33" s="159">
        <v>5</v>
      </c>
      <c r="E33" s="180">
        <v>3.17</v>
      </c>
      <c r="F33" s="180">
        <f t="shared" si="0"/>
        <v>15.85</v>
      </c>
    </row>
    <row r="34" spans="2:6" ht="15.75" x14ac:dyDescent="0.25">
      <c r="B34" s="159" t="s">
        <v>340</v>
      </c>
      <c r="C34" s="159" t="s">
        <v>341</v>
      </c>
      <c r="D34" s="159">
        <v>50</v>
      </c>
      <c r="E34" s="180">
        <v>1</v>
      </c>
      <c r="F34" s="180">
        <f t="shared" si="0"/>
        <v>50</v>
      </c>
    </row>
    <row r="35" spans="2:6" ht="15.75" x14ac:dyDescent="0.25">
      <c r="B35" s="159" t="s">
        <v>342</v>
      </c>
      <c r="C35" s="159" t="s">
        <v>343</v>
      </c>
      <c r="D35" s="159">
        <v>20</v>
      </c>
      <c r="E35" s="180">
        <v>4.7</v>
      </c>
      <c r="F35" s="180">
        <f t="shared" si="0"/>
        <v>94</v>
      </c>
    </row>
    <row r="36" spans="2:6" ht="15.75" x14ac:dyDescent="0.25">
      <c r="B36" s="159" t="s">
        <v>344</v>
      </c>
      <c r="C36" s="159" t="s">
        <v>197</v>
      </c>
      <c r="D36" s="159">
        <v>30</v>
      </c>
      <c r="E36" s="180">
        <v>11.12</v>
      </c>
      <c r="F36" s="180">
        <f t="shared" si="0"/>
        <v>333.59999999999997</v>
      </c>
    </row>
    <row r="37" spans="2:6" ht="31.5" x14ac:dyDescent="0.25">
      <c r="B37" s="159" t="s">
        <v>345</v>
      </c>
      <c r="C37" s="159" t="s">
        <v>197</v>
      </c>
      <c r="D37" s="159">
        <v>180</v>
      </c>
      <c r="E37" s="180">
        <v>4.18</v>
      </c>
      <c r="F37" s="180">
        <f t="shared" si="0"/>
        <v>752.4</v>
      </c>
    </row>
    <row r="38" spans="2:6" ht="31.5" x14ac:dyDescent="0.25">
      <c r="B38" s="159" t="s">
        <v>346</v>
      </c>
      <c r="C38" s="159" t="s">
        <v>323</v>
      </c>
      <c r="D38" s="159">
        <v>35</v>
      </c>
      <c r="E38" s="180">
        <v>18.02</v>
      </c>
      <c r="F38" s="180">
        <f t="shared" si="0"/>
        <v>630.69999999999993</v>
      </c>
    </row>
    <row r="39" spans="2:6" ht="31.5" x14ac:dyDescent="0.25">
      <c r="B39" s="159" t="s">
        <v>347</v>
      </c>
      <c r="C39" s="159" t="s">
        <v>323</v>
      </c>
      <c r="D39" s="159">
        <v>15</v>
      </c>
      <c r="E39" s="180">
        <v>7.48</v>
      </c>
      <c r="F39" s="180">
        <f t="shared" si="0"/>
        <v>112.2</v>
      </c>
    </row>
    <row r="40" spans="2:6" ht="31.5" x14ac:dyDescent="0.25">
      <c r="B40" s="159" t="s">
        <v>348</v>
      </c>
      <c r="C40" s="159" t="s">
        <v>323</v>
      </c>
      <c r="D40" s="159">
        <v>20</v>
      </c>
      <c r="E40" s="180">
        <v>10.050000000000001</v>
      </c>
      <c r="F40" s="180">
        <f t="shared" si="0"/>
        <v>201</v>
      </c>
    </row>
    <row r="41" spans="2:6" ht="31.5" x14ac:dyDescent="0.25">
      <c r="B41" s="159" t="s">
        <v>349</v>
      </c>
      <c r="C41" s="159" t="s">
        <v>307</v>
      </c>
      <c r="D41" s="159">
        <v>25</v>
      </c>
      <c r="E41" s="180">
        <v>16.64</v>
      </c>
      <c r="F41" s="180">
        <f t="shared" si="0"/>
        <v>416</v>
      </c>
    </row>
    <row r="42" spans="2:6" ht="31.5" x14ac:dyDescent="0.25">
      <c r="B42" s="159" t="s">
        <v>350</v>
      </c>
      <c r="C42" s="159" t="s">
        <v>307</v>
      </c>
      <c r="D42" s="159">
        <v>150</v>
      </c>
      <c r="E42" s="180">
        <v>12.58</v>
      </c>
      <c r="F42" s="180">
        <f t="shared" si="0"/>
        <v>1887</v>
      </c>
    </row>
    <row r="43" spans="2:6" ht="94.5" x14ac:dyDescent="0.25">
      <c r="B43" s="159" t="s">
        <v>351</v>
      </c>
      <c r="C43" s="159" t="s">
        <v>307</v>
      </c>
      <c r="D43" s="159">
        <v>150</v>
      </c>
      <c r="E43" s="180">
        <v>27.66</v>
      </c>
      <c r="F43" s="180">
        <f t="shared" si="0"/>
        <v>4149</v>
      </c>
    </row>
    <row r="44" spans="2:6" ht="63" x14ac:dyDescent="0.25">
      <c r="B44" s="159" t="s">
        <v>352</v>
      </c>
      <c r="C44" s="159" t="s">
        <v>307</v>
      </c>
      <c r="D44" s="159">
        <v>150</v>
      </c>
      <c r="E44" s="180">
        <v>8.8800000000000008</v>
      </c>
      <c r="F44" s="180">
        <f t="shared" si="0"/>
        <v>1332.0000000000002</v>
      </c>
    </row>
    <row r="45" spans="2:6" ht="31.5" x14ac:dyDescent="0.25">
      <c r="B45" s="159" t="s">
        <v>353</v>
      </c>
      <c r="C45" s="159" t="s">
        <v>197</v>
      </c>
      <c r="D45" s="159">
        <v>40</v>
      </c>
      <c r="E45" s="180">
        <v>21.73</v>
      </c>
      <c r="F45" s="180">
        <f t="shared" si="0"/>
        <v>869.2</v>
      </c>
    </row>
    <row r="46" spans="2:6" ht="15.75" x14ac:dyDescent="0.25">
      <c r="B46" s="159" t="s">
        <v>354</v>
      </c>
      <c r="C46" s="159" t="s">
        <v>197</v>
      </c>
      <c r="D46" s="159">
        <v>80</v>
      </c>
      <c r="E46" s="180">
        <v>2.11</v>
      </c>
      <c r="F46" s="180">
        <f t="shared" si="0"/>
        <v>168.79999999999998</v>
      </c>
    </row>
    <row r="47" spans="2:6" ht="15.75" x14ac:dyDescent="0.25">
      <c r="B47" s="159" t="s">
        <v>355</v>
      </c>
      <c r="C47" s="159" t="s">
        <v>197</v>
      </c>
      <c r="D47" s="159">
        <v>5</v>
      </c>
      <c r="E47" s="180">
        <v>4.75</v>
      </c>
      <c r="F47" s="180">
        <f t="shared" si="0"/>
        <v>23.75</v>
      </c>
    </row>
    <row r="48" spans="2:6" ht="15.75" x14ac:dyDescent="0.25">
      <c r="B48" s="159" t="s">
        <v>356</v>
      </c>
      <c r="C48" s="159" t="s">
        <v>200</v>
      </c>
      <c r="D48" s="159">
        <v>3</v>
      </c>
      <c r="E48" s="180">
        <v>12.42</v>
      </c>
      <c r="F48" s="180">
        <f t="shared" si="0"/>
        <v>37.26</v>
      </c>
    </row>
    <row r="49" spans="2:6" ht="31.5" x14ac:dyDescent="0.25">
      <c r="B49" s="159" t="s">
        <v>357</v>
      </c>
      <c r="C49" s="159" t="s">
        <v>358</v>
      </c>
      <c r="D49" s="159">
        <v>3</v>
      </c>
      <c r="E49" s="180">
        <v>8.7899999999999991</v>
      </c>
      <c r="F49" s="180">
        <f t="shared" si="0"/>
        <v>26.369999999999997</v>
      </c>
    </row>
    <row r="50" spans="2:6" ht="15.75" x14ac:dyDescent="0.25">
      <c r="B50" s="159" t="s">
        <v>359</v>
      </c>
      <c r="C50" s="159" t="s">
        <v>360</v>
      </c>
      <c r="D50" s="159">
        <v>1</v>
      </c>
      <c r="E50" s="180">
        <v>28.44</v>
      </c>
      <c r="F50" s="180">
        <f t="shared" si="0"/>
        <v>28.44</v>
      </c>
    </row>
    <row r="51" spans="2:6" ht="15.75" x14ac:dyDescent="0.25">
      <c r="B51" s="159" t="s">
        <v>361</v>
      </c>
      <c r="C51" s="159" t="s">
        <v>335</v>
      </c>
      <c r="D51" s="159">
        <v>100</v>
      </c>
      <c r="E51" s="180">
        <v>7.07</v>
      </c>
      <c r="F51" s="180">
        <f t="shared" si="0"/>
        <v>707</v>
      </c>
    </row>
    <row r="52" spans="2:6" ht="15.75" x14ac:dyDescent="0.25">
      <c r="B52" s="159" t="s">
        <v>362</v>
      </c>
      <c r="C52" s="159" t="s">
        <v>197</v>
      </c>
      <c r="D52" s="159">
        <v>12</v>
      </c>
      <c r="E52" s="180">
        <v>13.17</v>
      </c>
      <c r="F52" s="180">
        <f t="shared" si="0"/>
        <v>158.04</v>
      </c>
    </row>
    <row r="53" spans="2:6" ht="15.75" x14ac:dyDescent="0.25">
      <c r="B53" s="159" t="s">
        <v>363</v>
      </c>
      <c r="C53" s="159" t="s">
        <v>197</v>
      </c>
      <c r="D53" s="159">
        <v>40</v>
      </c>
      <c r="E53" s="180">
        <v>14.49</v>
      </c>
      <c r="F53" s="180">
        <f t="shared" si="0"/>
        <v>579.6</v>
      </c>
    </row>
    <row r="54" spans="2:6" ht="15.75" x14ac:dyDescent="0.25">
      <c r="B54" s="159" t="s">
        <v>364</v>
      </c>
      <c r="C54" s="159" t="s">
        <v>197</v>
      </c>
      <c r="D54" s="159">
        <v>3</v>
      </c>
      <c r="E54" s="180">
        <v>96.45</v>
      </c>
      <c r="F54" s="180">
        <f t="shared" si="0"/>
        <v>289.35000000000002</v>
      </c>
    </row>
    <row r="55" spans="2:6" ht="15.75" x14ac:dyDescent="0.25">
      <c r="B55" s="159" t="s">
        <v>365</v>
      </c>
      <c r="C55" s="159" t="s">
        <v>197</v>
      </c>
      <c r="D55" s="159">
        <v>1</v>
      </c>
      <c r="E55" s="180">
        <v>100.9</v>
      </c>
      <c r="F55" s="180">
        <f t="shared" si="0"/>
        <v>100.9</v>
      </c>
    </row>
    <row r="56" spans="2:6" ht="15.75" x14ac:dyDescent="0.25">
      <c r="B56" s="566" t="s">
        <v>366</v>
      </c>
      <c r="C56" s="567"/>
      <c r="D56" s="567"/>
      <c r="E56" s="568"/>
      <c r="F56" s="181">
        <f>SUM(F7:F55)</f>
        <v>44524.209999999992</v>
      </c>
    </row>
    <row r="57" spans="2:6" ht="15.75" x14ac:dyDescent="0.25">
      <c r="B57" s="160"/>
      <c r="C57" s="161"/>
      <c r="D57" s="161"/>
      <c r="E57" s="161"/>
      <c r="F57" s="161"/>
    </row>
    <row r="58" spans="2:6" ht="15.75" customHeight="1" x14ac:dyDescent="0.25">
      <c r="B58" s="559" t="s">
        <v>367</v>
      </c>
      <c r="C58" s="559" t="s">
        <v>302</v>
      </c>
      <c r="D58" s="158" t="s">
        <v>303</v>
      </c>
      <c r="E58" s="158" t="s">
        <v>189</v>
      </c>
      <c r="F58" s="158" t="s">
        <v>304</v>
      </c>
    </row>
    <row r="59" spans="2:6" ht="15.75" x14ac:dyDescent="0.25">
      <c r="B59" s="560"/>
      <c r="C59" s="560"/>
      <c r="D59" s="158" t="s">
        <v>190</v>
      </c>
      <c r="E59" s="158" t="s">
        <v>223</v>
      </c>
      <c r="F59" s="158" t="s">
        <v>305</v>
      </c>
    </row>
    <row r="60" spans="2:6" ht="15.75" x14ac:dyDescent="0.25">
      <c r="B60" s="159" t="s">
        <v>368</v>
      </c>
      <c r="C60" s="159" t="s">
        <v>369</v>
      </c>
      <c r="D60" s="159">
        <v>100</v>
      </c>
      <c r="E60" s="180">
        <v>1.82</v>
      </c>
      <c r="F60" s="180">
        <f>E60*D60</f>
        <v>182</v>
      </c>
    </row>
    <row r="61" spans="2:6" ht="15.75" x14ac:dyDescent="0.25">
      <c r="B61" s="159" t="s">
        <v>370</v>
      </c>
      <c r="C61" s="159" t="s">
        <v>369</v>
      </c>
      <c r="D61" s="159">
        <v>75</v>
      </c>
      <c r="E61" s="180">
        <v>7.15</v>
      </c>
      <c r="F61" s="180">
        <f t="shared" ref="F61:F66" si="1">E61*D61</f>
        <v>536.25</v>
      </c>
    </row>
    <row r="62" spans="2:6" ht="15.75" x14ac:dyDescent="0.25">
      <c r="B62" s="159" t="s">
        <v>371</v>
      </c>
      <c r="C62" s="159" t="s">
        <v>372</v>
      </c>
      <c r="D62" s="159">
        <v>6</v>
      </c>
      <c r="E62" s="180">
        <v>10.75</v>
      </c>
      <c r="F62" s="180">
        <f t="shared" si="1"/>
        <v>64.5</v>
      </c>
    </row>
    <row r="63" spans="2:6" ht="15.75" x14ac:dyDescent="0.25">
      <c r="B63" s="159" t="s">
        <v>373</v>
      </c>
      <c r="C63" s="159" t="s">
        <v>374</v>
      </c>
      <c r="D63" s="159">
        <v>1</v>
      </c>
      <c r="E63" s="180">
        <v>166.1</v>
      </c>
      <c r="F63" s="180">
        <f t="shared" si="1"/>
        <v>166.1</v>
      </c>
    </row>
    <row r="64" spans="2:6" ht="31.5" x14ac:dyDescent="0.25">
      <c r="B64" s="159" t="s">
        <v>375</v>
      </c>
      <c r="C64" s="159" t="s">
        <v>376</v>
      </c>
      <c r="D64" s="159">
        <v>4</v>
      </c>
      <c r="E64" s="180">
        <v>18.02</v>
      </c>
      <c r="F64" s="180">
        <f t="shared" si="1"/>
        <v>72.08</v>
      </c>
    </row>
    <row r="65" spans="2:6" ht="31.5" x14ac:dyDescent="0.25">
      <c r="B65" s="159" t="s">
        <v>377</v>
      </c>
      <c r="C65" s="159" t="s">
        <v>376</v>
      </c>
      <c r="D65" s="159">
        <v>2</v>
      </c>
      <c r="E65" s="180">
        <v>23.87</v>
      </c>
      <c r="F65" s="180">
        <f t="shared" si="1"/>
        <v>47.74</v>
      </c>
    </row>
    <row r="66" spans="2:6" ht="15.75" x14ac:dyDescent="0.25">
      <c r="B66" s="159" t="s">
        <v>378</v>
      </c>
      <c r="C66" s="159" t="s">
        <v>379</v>
      </c>
      <c r="D66" s="159">
        <v>8</v>
      </c>
      <c r="E66" s="180">
        <v>52.83</v>
      </c>
      <c r="F66" s="180">
        <f t="shared" si="1"/>
        <v>422.64</v>
      </c>
    </row>
    <row r="67" spans="2:6" ht="15.75" customHeight="1" x14ac:dyDescent="0.25">
      <c r="B67" s="561" t="s">
        <v>380</v>
      </c>
      <c r="C67" s="562"/>
      <c r="D67" s="562"/>
      <c r="E67" s="563"/>
      <c r="F67" s="182">
        <f>SUM(F60:F66)</f>
        <v>1491.31</v>
      </c>
    </row>
    <row r="68" spans="2:6" ht="15.75" x14ac:dyDescent="0.25">
      <c r="B68" s="161"/>
      <c r="C68" s="161"/>
      <c r="D68" s="161"/>
      <c r="E68" s="161"/>
      <c r="F68" s="161"/>
    </row>
    <row r="69" spans="2:6" ht="43.5" customHeight="1" x14ac:dyDescent="0.25">
      <c r="B69" s="552" t="s">
        <v>381</v>
      </c>
      <c r="C69" s="552"/>
      <c r="D69" s="552"/>
      <c r="E69" s="183">
        <f>F56</f>
        <v>44524.209999999992</v>
      </c>
      <c r="F69" s="161"/>
    </row>
    <row r="70" spans="2:6" ht="43.5" customHeight="1" x14ac:dyDescent="0.25">
      <c r="B70" s="552" t="s">
        <v>382</v>
      </c>
      <c r="C70" s="552"/>
      <c r="D70" s="552"/>
      <c r="E70" s="184">
        <f>F67</f>
        <v>1491.31</v>
      </c>
      <c r="F70" s="161"/>
    </row>
    <row r="71" spans="2:6" ht="36" customHeight="1" x14ac:dyDescent="0.25">
      <c r="B71" s="553" t="s">
        <v>383</v>
      </c>
      <c r="C71" s="553"/>
      <c r="D71" s="553"/>
      <c r="E71" s="185">
        <f>E69+E70</f>
        <v>46015.51999999999</v>
      </c>
      <c r="F71" s="161"/>
    </row>
    <row r="73" spans="2:6" ht="18.75" x14ac:dyDescent="0.25">
      <c r="B73" s="154"/>
    </row>
    <row r="75" spans="2:6" ht="18.75" x14ac:dyDescent="0.25">
      <c r="B75" s="154"/>
    </row>
  </sheetData>
  <mergeCells count="11">
    <mergeCell ref="B3:F3"/>
    <mergeCell ref="B2:F2"/>
    <mergeCell ref="B69:D69"/>
    <mergeCell ref="B70:D70"/>
    <mergeCell ref="B71:D71"/>
    <mergeCell ref="B5:B6"/>
    <mergeCell ref="C5:C6"/>
    <mergeCell ref="B56:E56"/>
    <mergeCell ref="B58:B59"/>
    <mergeCell ref="C58:C59"/>
    <mergeCell ref="B67:E67"/>
  </mergeCells>
  <pageMargins left="0.511811024" right="0.511811024" top="0.78740157499999996" bottom="0.78740157499999996" header="0.31496062000000002" footer="0.31496062000000002"/>
  <pageSetup paperSize="9" scale="57" orientation="portrait" horizontalDpi="4294967293" r:id="rId1"/>
  <colBreaks count="1" manualBreakCount="1">
    <brk id="6" max="70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793F-FFB7-41ED-B5B5-87094B1334AC}">
  <dimension ref="B2:P50"/>
  <sheetViews>
    <sheetView tabSelected="1" workbookViewId="0">
      <selection activeCell="O6" sqref="O6:O9"/>
    </sheetView>
  </sheetViews>
  <sheetFormatPr defaultRowHeight="15" x14ac:dyDescent="0.25"/>
  <cols>
    <col min="10" max="10" width="18.28515625" customWidth="1"/>
    <col min="11" max="11" width="19" customWidth="1"/>
    <col min="12" max="12" width="18.28515625" customWidth="1"/>
    <col min="13" max="13" width="17" customWidth="1"/>
    <col min="14" max="14" width="16.5703125" customWidth="1"/>
    <col min="15" max="15" width="15.85546875" customWidth="1"/>
    <col min="16" max="16" width="14.140625" customWidth="1"/>
  </cols>
  <sheetData>
    <row r="2" spans="2:16" x14ac:dyDescent="0.25">
      <c r="B2" s="569" t="s">
        <v>392</v>
      </c>
      <c r="C2" s="569"/>
      <c r="D2" s="569"/>
      <c r="E2" s="569"/>
      <c r="F2" s="569"/>
      <c r="G2" s="569"/>
      <c r="H2" s="569"/>
      <c r="I2" s="569"/>
      <c r="J2" s="492" t="s">
        <v>384</v>
      </c>
      <c r="K2" s="492" t="s">
        <v>385</v>
      </c>
      <c r="L2" s="492" t="s">
        <v>386</v>
      </c>
      <c r="M2" s="492" t="s">
        <v>387</v>
      </c>
      <c r="N2" s="492" t="s">
        <v>388</v>
      </c>
      <c r="O2" s="492" t="s">
        <v>396</v>
      </c>
    </row>
    <row r="3" spans="2:16" x14ac:dyDescent="0.25">
      <c r="B3" s="570" t="s">
        <v>124</v>
      </c>
      <c r="C3" s="571" t="s">
        <v>125</v>
      </c>
      <c r="D3" s="572"/>
      <c r="E3" s="572"/>
      <c r="F3" s="572"/>
      <c r="G3" s="572"/>
      <c r="H3" s="572"/>
      <c r="I3" s="573"/>
      <c r="J3" s="492"/>
      <c r="K3" s="492"/>
      <c r="L3" s="492"/>
      <c r="M3" s="492"/>
      <c r="N3" s="492"/>
      <c r="O3" s="492"/>
    </row>
    <row r="4" spans="2:16" ht="15.75" thickBot="1" x14ac:dyDescent="0.3">
      <c r="B4" s="437"/>
      <c r="C4" s="441"/>
      <c r="D4" s="442"/>
      <c r="E4" s="442"/>
      <c r="F4" s="442"/>
      <c r="G4" s="442"/>
      <c r="H4" s="442"/>
      <c r="I4" s="443"/>
      <c r="J4" s="492"/>
      <c r="K4" s="492"/>
      <c r="L4" s="492"/>
      <c r="M4" s="492"/>
      <c r="N4" s="492"/>
      <c r="O4" s="492"/>
    </row>
    <row r="5" spans="2:16" x14ac:dyDescent="0.25">
      <c r="B5" s="49" t="s">
        <v>47</v>
      </c>
      <c r="C5" s="434" t="s">
        <v>126</v>
      </c>
      <c r="D5" s="434"/>
      <c r="E5" s="434"/>
      <c r="F5" s="434"/>
      <c r="G5" s="434"/>
      <c r="H5" s="434"/>
      <c r="I5" s="434"/>
      <c r="J5" s="492"/>
      <c r="K5" s="492"/>
      <c r="L5" s="492"/>
      <c r="M5" s="492"/>
      <c r="N5" s="492"/>
      <c r="O5" s="492"/>
    </row>
    <row r="6" spans="2:16" x14ac:dyDescent="0.25">
      <c r="B6" s="167" t="s">
        <v>49</v>
      </c>
      <c r="C6" s="376" t="s">
        <v>127</v>
      </c>
      <c r="D6" s="377"/>
      <c r="E6" s="377"/>
      <c r="F6" s="377"/>
      <c r="G6" s="377"/>
      <c r="H6" s="377"/>
      <c r="I6" s="419"/>
      <c r="J6" s="232">
        <v>2.7000000000000001E-3</v>
      </c>
      <c r="K6" s="233">
        <v>2.8E-3</v>
      </c>
      <c r="L6" s="233">
        <v>2.8E-3</v>
      </c>
      <c r="M6" s="234">
        <v>2.6370000000000001E-2</v>
      </c>
      <c r="N6" s="233">
        <v>2.8E-3</v>
      </c>
      <c r="O6" s="232">
        <f>AVERAGE(J6:L6,N6)</f>
        <v>2.7750000000000001E-3</v>
      </c>
    </row>
    <row r="7" spans="2:16" x14ac:dyDescent="0.25">
      <c r="B7" s="167" t="s">
        <v>52</v>
      </c>
      <c r="C7" s="376" t="s">
        <v>128</v>
      </c>
      <c r="D7" s="377"/>
      <c r="E7" s="377"/>
      <c r="F7" s="377"/>
      <c r="G7" s="377"/>
      <c r="H7" s="377"/>
      <c r="I7" s="419"/>
      <c r="J7" s="232">
        <v>2.0000000000000001E-4</v>
      </c>
      <c r="K7" s="233">
        <v>2.0000000000000001E-4</v>
      </c>
      <c r="L7" s="233">
        <v>4.0000000000000002E-4</v>
      </c>
      <c r="M7" s="233">
        <v>1E-4</v>
      </c>
      <c r="N7" s="233">
        <v>1E-3</v>
      </c>
      <c r="O7" s="232">
        <f>AVERAGE(J7:N7)</f>
        <v>3.8000000000000002E-4</v>
      </c>
    </row>
    <row r="8" spans="2:16" x14ac:dyDescent="0.25">
      <c r="B8" s="167" t="s">
        <v>55</v>
      </c>
      <c r="C8" s="376" t="s">
        <v>129</v>
      </c>
      <c r="D8" s="377"/>
      <c r="E8" s="377"/>
      <c r="F8" s="377"/>
      <c r="G8" s="377"/>
      <c r="H8" s="377"/>
      <c r="I8" s="419"/>
      <c r="J8" s="232">
        <v>1E-3</v>
      </c>
      <c r="K8" s="233">
        <v>2.9999999999999997E-4</v>
      </c>
      <c r="L8" s="233">
        <v>2.0000000000000001E-4</v>
      </c>
      <c r="M8" s="233">
        <v>5.1000000000000004E-4</v>
      </c>
      <c r="N8" s="233">
        <v>2.9999999999999997E-4</v>
      </c>
      <c r="O8" s="232">
        <f>AVERAGE(J8:N8)</f>
        <v>4.6200000000000001E-4</v>
      </c>
    </row>
    <row r="9" spans="2:16" x14ac:dyDescent="0.25">
      <c r="B9" s="167" t="s">
        <v>78</v>
      </c>
      <c r="C9" s="376" t="s">
        <v>130</v>
      </c>
      <c r="D9" s="377"/>
      <c r="E9" s="377"/>
      <c r="F9" s="377"/>
      <c r="G9" s="377"/>
      <c r="H9" s="377"/>
      <c r="I9" s="419"/>
      <c r="J9" s="232">
        <v>2.9999999999999997E-4</v>
      </c>
      <c r="K9" s="233">
        <v>2.0000000000000001E-4</v>
      </c>
      <c r="L9" s="233">
        <v>4.0000000000000002E-4</v>
      </c>
      <c r="M9" s="233">
        <v>2.0000000000000001E-4</v>
      </c>
      <c r="N9" s="233">
        <v>2.0000000000000001E-4</v>
      </c>
      <c r="O9" s="232">
        <f>AVERAGE(J9:N9)</f>
        <v>2.6000000000000003E-4</v>
      </c>
    </row>
    <row r="10" spans="2:16" x14ac:dyDescent="0.25">
      <c r="B10" s="167" t="s">
        <v>80</v>
      </c>
      <c r="C10" s="374" t="s">
        <v>131</v>
      </c>
      <c r="D10" s="374"/>
      <c r="E10" s="374"/>
      <c r="F10" s="374"/>
      <c r="G10" s="374"/>
      <c r="H10" s="374"/>
      <c r="I10" s="374"/>
    </row>
    <row r="12" spans="2:16" x14ac:dyDescent="0.25">
      <c r="B12" s="569" t="s">
        <v>40</v>
      </c>
      <c r="C12" s="569"/>
      <c r="D12" s="569"/>
      <c r="E12" s="569"/>
      <c r="F12" s="569"/>
      <c r="G12" s="569"/>
      <c r="H12" s="569"/>
      <c r="I12" s="569"/>
      <c r="J12" s="492" t="s">
        <v>384</v>
      </c>
      <c r="K12" s="492" t="s">
        <v>385</v>
      </c>
      <c r="L12" s="492" t="s">
        <v>386</v>
      </c>
      <c r="M12" s="492" t="s">
        <v>387</v>
      </c>
      <c r="N12" s="492" t="s">
        <v>388</v>
      </c>
      <c r="O12" s="492" t="s">
        <v>389</v>
      </c>
      <c r="P12" s="492" t="s">
        <v>396</v>
      </c>
    </row>
    <row r="13" spans="2:16" x14ac:dyDescent="0.25">
      <c r="B13" s="570" t="s">
        <v>124</v>
      </c>
      <c r="C13" s="571" t="s">
        <v>125</v>
      </c>
      <c r="D13" s="572"/>
      <c r="E13" s="572"/>
      <c r="F13" s="572"/>
      <c r="G13" s="572"/>
      <c r="H13" s="572"/>
      <c r="I13" s="573"/>
      <c r="J13" s="492"/>
      <c r="K13" s="492"/>
      <c r="L13" s="492"/>
      <c r="M13" s="492"/>
      <c r="N13" s="492"/>
      <c r="O13" s="492"/>
      <c r="P13" s="492"/>
    </row>
    <row r="14" spans="2:16" ht="15.75" thickBot="1" x14ac:dyDescent="0.3">
      <c r="B14" s="437"/>
      <c r="C14" s="441"/>
      <c r="D14" s="442"/>
      <c r="E14" s="442"/>
      <c r="F14" s="442"/>
      <c r="G14" s="442"/>
      <c r="H14" s="442"/>
      <c r="I14" s="443"/>
      <c r="J14" s="492"/>
      <c r="K14" s="492"/>
      <c r="L14" s="492"/>
      <c r="M14" s="492"/>
      <c r="N14" s="492"/>
      <c r="O14" s="492"/>
      <c r="P14" s="492"/>
    </row>
    <row r="15" spans="2:16" x14ac:dyDescent="0.25">
      <c r="B15" s="49" t="s">
        <v>47</v>
      </c>
      <c r="C15" s="434" t="s">
        <v>126</v>
      </c>
      <c r="D15" s="434"/>
      <c r="E15" s="434"/>
      <c r="F15" s="434"/>
      <c r="G15" s="434"/>
      <c r="H15" s="434"/>
      <c r="I15" s="434"/>
      <c r="J15" s="492"/>
      <c r="K15" s="492"/>
      <c r="L15" s="492"/>
      <c r="M15" s="492"/>
      <c r="N15" s="492"/>
      <c r="O15" s="492"/>
      <c r="P15" s="492"/>
    </row>
    <row r="16" spans="2:16" x14ac:dyDescent="0.25">
      <c r="B16" s="167" t="s">
        <v>49</v>
      </c>
      <c r="C16" s="376" t="s">
        <v>127</v>
      </c>
      <c r="D16" s="377"/>
      <c r="E16" s="377"/>
      <c r="F16" s="377"/>
      <c r="G16" s="377"/>
      <c r="H16" s="377"/>
      <c r="I16" s="419"/>
      <c r="J16" s="232">
        <v>2.7000000000000001E-3</v>
      </c>
      <c r="K16" s="235">
        <v>2.8E-3</v>
      </c>
      <c r="L16" s="233">
        <v>2.8E-3</v>
      </c>
      <c r="M16" s="234">
        <v>2.6370000000000001E-2</v>
      </c>
      <c r="N16" s="233">
        <v>2.8E-3</v>
      </c>
      <c r="O16" s="233">
        <v>2.8E-3</v>
      </c>
      <c r="P16" s="232">
        <f>AVERAGE(J16:L16,N16:O16)</f>
        <v>2.7800000000000004E-3</v>
      </c>
    </row>
    <row r="17" spans="2:16" x14ac:dyDescent="0.25">
      <c r="B17" s="167" t="s">
        <v>52</v>
      </c>
      <c r="C17" s="376" t="s">
        <v>128</v>
      </c>
      <c r="D17" s="377"/>
      <c r="E17" s="377"/>
      <c r="F17" s="377"/>
      <c r="G17" s="377"/>
      <c r="H17" s="377"/>
      <c r="I17" s="419"/>
      <c r="J17" s="232">
        <v>2.0000000000000001E-4</v>
      </c>
      <c r="K17" s="235">
        <v>2.0000000000000001E-4</v>
      </c>
      <c r="L17" s="233">
        <v>4.0000000000000002E-4</v>
      </c>
      <c r="M17" s="233">
        <v>1E-4</v>
      </c>
      <c r="N17" s="233">
        <v>1E-3</v>
      </c>
      <c r="O17" s="233">
        <v>2.0833333333333332E-4</v>
      </c>
      <c r="P17" s="232">
        <f>AVERAGE(J17:O17)</f>
        <v>3.5138888888888893E-4</v>
      </c>
    </row>
    <row r="18" spans="2:16" x14ac:dyDescent="0.25">
      <c r="B18" s="167" t="s">
        <v>55</v>
      </c>
      <c r="C18" s="376" t="s">
        <v>129</v>
      </c>
      <c r="D18" s="377"/>
      <c r="E18" s="377"/>
      <c r="F18" s="377"/>
      <c r="G18" s="377"/>
      <c r="H18" s="377"/>
      <c r="I18" s="419"/>
      <c r="J18" s="232">
        <v>1E-3</v>
      </c>
      <c r="K18" s="235">
        <v>2.9999999999999997E-4</v>
      </c>
      <c r="L18" s="233">
        <v>2.0000000000000001E-4</v>
      </c>
      <c r="M18" s="233">
        <v>5.1000000000000004E-4</v>
      </c>
      <c r="N18" s="233">
        <v>2.9999999999999997E-4</v>
      </c>
      <c r="O18" s="233">
        <v>3.3333333333333331E-3</v>
      </c>
      <c r="P18" s="232">
        <f>AVERAGE(J18:O18)</f>
        <v>9.4055555555555559E-4</v>
      </c>
    </row>
    <row r="19" spans="2:16" x14ac:dyDescent="0.25">
      <c r="B19" s="167" t="s">
        <v>78</v>
      </c>
      <c r="C19" s="376" t="s">
        <v>130</v>
      </c>
      <c r="D19" s="377"/>
      <c r="E19" s="377"/>
      <c r="F19" s="377"/>
      <c r="G19" s="377"/>
      <c r="H19" s="377"/>
      <c r="I19" s="419"/>
      <c r="J19" s="232">
        <v>2.9999999999999997E-4</v>
      </c>
      <c r="K19" s="235">
        <v>2.0000000000000001E-4</v>
      </c>
      <c r="L19" s="233">
        <v>4.0000000000000002E-4</v>
      </c>
      <c r="M19" s="233">
        <v>2.0000000000000001E-4</v>
      </c>
      <c r="N19" s="233">
        <v>2.0000000000000001E-4</v>
      </c>
      <c r="O19" s="233">
        <v>5.5555555555555556E-4</v>
      </c>
      <c r="P19" s="232">
        <f>AVERAGE(J19:O19)</f>
        <v>3.0925925925925929E-4</v>
      </c>
    </row>
    <row r="20" spans="2:16" x14ac:dyDescent="0.25">
      <c r="B20" s="167" t="s">
        <v>80</v>
      </c>
      <c r="C20" s="374" t="s">
        <v>131</v>
      </c>
      <c r="D20" s="374"/>
      <c r="E20" s="374"/>
      <c r="F20" s="374"/>
      <c r="G20" s="374"/>
      <c r="H20" s="374"/>
      <c r="I20" s="374"/>
      <c r="L20" s="230"/>
    </row>
    <row r="22" spans="2:16" x14ac:dyDescent="0.25">
      <c r="B22" s="569" t="s">
        <v>13</v>
      </c>
      <c r="C22" s="569"/>
      <c r="D22" s="569"/>
      <c r="E22" s="569"/>
      <c r="F22" s="569"/>
      <c r="G22" s="569"/>
      <c r="H22" s="569"/>
      <c r="I22" s="569"/>
      <c r="J22" s="492" t="s">
        <v>385</v>
      </c>
      <c r="K22" s="492" t="s">
        <v>389</v>
      </c>
      <c r="L22" s="492" t="s">
        <v>396</v>
      </c>
    </row>
    <row r="23" spans="2:16" x14ac:dyDescent="0.25">
      <c r="B23" s="570" t="s">
        <v>124</v>
      </c>
      <c r="C23" s="571" t="s">
        <v>125</v>
      </c>
      <c r="D23" s="572"/>
      <c r="E23" s="572"/>
      <c r="F23" s="572"/>
      <c r="G23" s="572"/>
      <c r="H23" s="572"/>
      <c r="I23" s="573"/>
      <c r="J23" s="492"/>
      <c r="K23" s="492"/>
      <c r="L23" s="492"/>
    </row>
    <row r="24" spans="2:16" ht="15.75" thickBot="1" x14ac:dyDescent="0.3">
      <c r="B24" s="437"/>
      <c r="C24" s="441"/>
      <c r="D24" s="442"/>
      <c r="E24" s="442"/>
      <c r="F24" s="442"/>
      <c r="G24" s="442"/>
      <c r="H24" s="442"/>
      <c r="I24" s="443"/>
      <c r="J24" s="492"/>
      <c r="K24" s="492"/>
      <c r="L24" s="492"/>
    </row>
    <row r="25" spans="2:16" x14ac:dyDescent="0.25">
      <c r="B25" s="49" t="s">
        <v>47</v>
      </c>
      <c r="C25" s="434" t="s">
        <v>126</v>
      </c>
      <c r="D25" s="434"/>
      <c r="E25" s="434"/>
      <c r="F25" s="434"/>
      <c r="G25" s="434"/>
      <c r="H25" s="434"/>
      <c r="I25" s="434"/>
      <c r="J25" s="492"/>
      <c r="K25" s="492"/>
      <c r="L25" s="492"/>
    </row>
    <row r="26" spans="2:16" x14ac:dyDescent="0.25">
      <c r="B26" s="167" t="s">
        <v>49</v>
      </c>
      <c r="C26" s="376" t="s">
        <v>127</v>
      </c>
      <c r="D26" s="377"/>
      <c r="E26" s="377"/>
      <c r="F26" s="377"/>
      <c r="G26" s="377"/>
      <c r="H26" s="377"/>
      <c r="I26" s="419"/>
      <c r="J26" s="233">
        <v>2.8E-3</v>
      </c>
      <c r="K26" s="233">
        <v>2.8E-3</v>
      </c>
      <c r="L26" s="232">
        <f>AVERAGE(J26:K26)</f>
        <v>2.8E-3</v>
      </c>
    </row>
    <row r="27" spans="2:16" x14ac:dyDescent="0.25">
      <c r="B27" s="167" t="s">
        <v>52</v>
      </c>
      <c r="C27" s="376" t="s">
        <v>128</v>
      </c>
      <c r="D27" s="377"/>
      <c r="E27" s="377"/>
      <c r="F27" s="377"/>
      <c r="G27" s="377"/>
      <c r="H27" s="377"/>
      <c r="I27" s="419"/>
      <c r="J27" s="233">
        <v>2.0000000000000001E-4</v>
      </c>
      <c r="K27" s="233">
        <v>2.0833333333333332E-4</v>
      </c>
      <c r="L27" s="232">
        <f>AVERAGE(J27:K27)</f>
        <v>2.0416666666666668E-4</v>
      </c>
    </row>
    <row r="28" spans="2:16" x14ac:dyDescent="0.25">
      <c r="B28" s="167" t="s">
        <v>55</v>
      </c>
      <c r="C28" s="376" t="s">
        <v>129</v>
      </c>
      <c r="D28" s="377"/>
      <c r="E28" s="377"/>
      <c r="F28" s="377"/>
      <c r="G28" s="377"/>
      <c r="H28" s="377"/>
      <c r="I28" s="419"/>
      <c r="J28" s="233">
        <v>2.9999999999999997E-4</v>
      </c>
      <c r="K28" s="233">
        <v>3.3333333333333331E-3</v>
      </c>
      <c r="L28" s="232">
        <f>AVERAGE(J28:K28)</f>
        <v>1.8166666666666665E-3</v>
      </c>
    </row>
    <row r="29" spans="2:16" x14ac:dyDescent="0.25">
      <c r="B29" s="167" t="s">
        <v>78</v>
      </c>
      <c r="C29" s="376" t="s">
        <v>130</v>
      </c>
      <c r="D29" s="377"/>
      <c r="E29" s="377"/>
      <c r="F29" s="377"/>
      <c r="G29" s="377"/>
      <c r="H29" s="377"/>
      <c r="I29" s="419"/>
      <c r="J29" s="233">
        <v>2.0000000000000001E-4</v>
      </c>
      <c r="K29" s="233">
        <v>5.5555555555555556E-4</v>
      </c>
      <c r="L29" s="232">
        <f>AVERAGE(J29:K29)</f>
        <v>3.7777777777777777E-4</v>
      </c>
    </row>
    <row r="30" spans="2:16" x14ac:dyDescent="0.25">
      <c r="B30" s="167" t="s">
        <v>80</v>
      </c>
      <c r="C30" s="374" t="s">
        <v>131</v>
      </c>
      <c r="D30" s="374"/>
      <c r="E30" s="374"/>
      <c r="F30" s="374"/>
      <c r="G30" s="374"/>
      <c r="H30" s="374"/>
      <c r="I30" s="374"/>
    </row>
    <row r="32" spans="2:16" x14ac:dyDescent="0.25">
      <c r="B32" s="569" t="s">
        <v>14</v>
      </c>
      <c r="C32" s="569"/>
      <c r="D32" s="569"/>
      <c r="E32" s="569"/>
      <c r="F32" s="569"/>
      <c r="G32" s="569"/>
      <c r="H32" s="569"/>
      <c r="I32" s="569"/>
      <c r="J32" s="492" t="s">
        <v>384</v>
      </c>
      <c r="K32" s="492" t="s">
        <v>385</v>
      </c>
      <c r="L32" s="492" t="s">
        <v>386</v>
      </c>
      <c r="M32" s="492" t="s">
        <v>387</v>
      </c>
      <c r="N32" s="492" t="s">
        <v>388</v>
      </c>
      <c r="O32" s="492" t="s">
        <v>396</v>
      </c>
    </row>
    <row r="33" spans="2:15" x14ac:dyDescent="0.25">
      <c r="B33" s="570" t="s">
        <v>124</v>
      </c>
      <c r="C33" s="571" t="s">
        <v>125</v>
      </c>
      <c r="D33" s="572"/>
      <c r="E33" s="572"/>
      <c r="F33" s="572"/>
      <c r="G33" s="572"/>
      <c r="H33" s="572"/>
      <c r="I33" s="573"/>
      <c r="J33" s="492"/>
      <c r="K33" s="492"/>
      <c r="L33" s="492"/>
      <c r="M33" s="492"/>
      <c r="N33" s="492"/>
      <c r="O33" s="492"/>
    </row>
    <row r="34" spans="2:15" ht="15.75" thickBot="1" x14ac:dyDescent="0.3">
      <c r="B34" s="437"/>
      <c r="C34" s="441"/>
      <c r="D34" s="442"/>
      <c r="E34" s="442"/>
      <c r="F34" s="442"/>
      <c r="G34" s="442"/>
      <c r="H34" s="442"/>
      <c r="I34" s="443"/>
      <c r="J34" s="492"/>
      <c r="K34" s="492"/>
      <c r="L34" s="492"/>
      <c r="M34" s="492"/>
      <c r="N34" s="492"/>
      <c r="O34" s="492"/>
    </row>
    <row r="35" spans="2:15" x14ac:dyDescent="0.25">
      <c r="B35" s="49" t="s">
        <v>47</v>
      </c>
      <c r="C35" s="434" t="s">
        <v>126</v>
      </c>
      <c r="D35" s="434"/>
      <c r="E35" s="434"/>
      <c r="F35" s="434"/>
      <c r="G35" s="434"/>
      <c r="H35" s="434"/>
      <c r="I35" s="434"/>
      <c r="J35" s="492"/>
      <c r="K35" s="492"/>
      <c r="L35" s="492"/>
      <c r="M35" s="492"/>
      <c r="N35" s="492"/>
      <c r="O35" s="492"/>
    </row>
    <row r="36" spans="2:15" x14ac:dyDescent="0.25">
      <c r="B36" s="167" t="s">
        <v>49</v>
      </c>
      <c r="C36" s="376" t="s">
        <v>127</v>
      </c>
      <c r="D36" s="377"/>
      <c r="E36" s="377"/>
      <c r="F36" s="377"/>
      <c r="G36" s="377"/>
      <c r="H36" s="377"/>
      <c r="I36" s="419"/>
      <c r="J36" s="232">
        <v>2.7000000000000001E-3</v>
      </c>
      <c r="K36" s="233">
        <v>2.8E-3</v>
      </c>
      <c r="L36" s="233">
        <v>2.8E-3</v>
      </c>
      <c r="M36" s="234">
        <v>2.6370000000000001E-2</v>
      </c>
      <c r="N36" s="233">
        <v>2.8E-3</v>
      </c>
      <c r="O36" s="232">
        <f>AVERAGE(J36:L36,N36)</f>
        <v>2.7750000000000001E-3</v>
      </c>
    </row>
    <row r="37" spans="2:15" x14ac:dyDescent="0.25">
      <c r="B37" s="167" t="s">
        <v>52</v>
      </c>
      <c r="C37" s="376" t="s">
        <v>128</v>
      </c>
      <c r="D37" s="377"/>
      <c r="E37" s="377"/>
      <c r="F37" s="377"/>
      <c r="G37" s="377"/>
      <c r="H37" s="377"/>
      <c r="I37" s="419"/>
      <c r="J37" s="232">
        <v>2.0000000000000001E-4</v>
      </c>
      <c r="K37" s="233">
        <v>2.0000000000000001E-4</v>
      </c>
      <c r="L37" s="233">
        <v>4.0000000000000002E-4</v>
      </c>
      <c r="M37" s="233">
        <v>1E-4</v>
      </c>
      <c r="N37" s="233">
        <v>1E-3</v>
      </c>
      <c r="O37" s="232">
        <f>AVERAGE(J37:N37)</f>
        <v>3.8000000000000002E-4</v>
      </c>
    </row>
    <row r="38" spans="2:15" x14ac:dyDescent="0.25">
      <c r="B38" s="167" t="s">
        <v>55</v>
      </c>
      <c r="C38" s="376" t="s">
        <v>129</v>
      </c>
      <c r="D38" s="377"/>
      <c r="E38" s="377"/>
      <c r="F38" s="377"/>
      <c r="G38" s="377"/>
      <c r="H38" s="377"/>
      <c r="I38" s="419"/>
      <c r="J38" s="232">
        <v>1E-3</v>
      </c>
      <c r="K38" s="233">
        <v>2.9999999999999997E-4</v>
      </c>
      <c r="L38" s="233">
        <v>2.0000000000000001E-4</v>
      </c>
      <c r="M38" s="233">
        <v>5.1000000000000004E-4</v>
      </c>
      <c r="N38" s="233">
        <v>2.9999999999999997E-4</v>
      </c>
      <c r="O38" s="232">
        <f>AVERAGE(J38:N38)</f>
        <v>4.6200000000000001E-4</v>
      </c>
    </row>
    <row r="39" spans="2:15" x14ac:dyDescent="0.25">
      <c r="B39" s="167" t="s">
        <v>78</v>
      </c>
      <c r="C39" s="376" t="s">
        <v>130</v>
      </c>
      <c r="D39" s="377"/>
      <c r="E39" s="377"/>
      <c r="F39" s="377"/>
      <c r="G39" s="377"/>
      <c r="H39" s="377"/>
      <c r="I39" s="419"/>
      <c r="J39" s="232">
        <v>2.9999999999999997E-4</v>
      </c>
      <c r="K39" s="233">
        <v>2.0000000000000001E-4</v>
      </c>
      <c r="L39" s="233">
        <v>4.0000000000000002E-4</v>
      </c>
      <c r="M39" s="233">
        <v>2.0000000000000001E-4</v>
      </c>
      <c r="N39" s="233">
        <v>2.0000000000000001E-4</v>
      </c>
      <c r="O39" s="232">
        <f>AVERAGE(J39:N39)</f>
        <v>2.6000000000000003E-4</v>
      </c>
    </row>
    <row r="40" spans="2:15" x14ac:dyDescent="0.25">
      <c r="B40" s="167" t="s">
        <v>80</v>
      </c>
      <c r="C40" s="374" t="s">
        <v>131</v>
      </c>
      <c r="D40" s="374"/>
      <c r="E40" s="374"/>
      <c r="F40" s="374"/>
      <c r="G40" s="374"/>
      <c r="H40" s="374"/>
      <c r="I40" s="374"/>
      <c r="K40" s="231"/>
    </row>
    <row r="42" spans="2:15" x14ac:dyDescent="0.25">
      <c r="B42" s="569" t="s">
        <v>12</v>
      </c>
      <c r="C42" s="569"/>
      <c r="D42" s="569"/>
      <c r="E42" s="569"/>
      <c r="F42" s="569"/>
      <c r="G42" s="569"/>
      <c r="H42" s="569"/>
      <c r="I42" s="569"/>
      <c r="J42" s="492" t="s">
        <v>384</v>
      </c>
      <c r="K42" s="492" t="s">
        <v>395</v>
      </c>
      <c r="L42" s="492" t="s">
        <v>396</v>
      </c>
    </row>
    <row r="43" spans="2:15" x14ac:dyDescent="0.25">
      <c r="B43" s="570" t="s">
        <v>124</v>
      </c>
      <c r="C43" s="571" t="s">
        <v>125</v>
      </c>
      <c r="D43" s="572"/>
      <c r="E43" s="572"/>
      <c r="F43" s="572"/>
      <c r="G43" s="572"/>
      <c r="H43" s="572"/>
      <c r="I43" s="573"/>
      <c r="J43" s="492"/>
      <c r="K43" s="492"/>
      <c r="L43" s="492"/>
    </row>
    <row r="44" spans="2:15" ht="15.75" thickBot="1" x14ac:dyDescent="0.3">
      <c r="B44" s="437"/>
      <c r="C44" s="441"/>
      <c r="D44" s="442"/>
      <c r="E44" s="442"/>
      <c r="F44" s="442"/>
      <c r="G44" s="442"/>
      <c r="H44" s="442"/>
      <c r="I44" s="443"/>
      <c r="J44" s="492"/>
      <c r="K44" s="492"/>
      <c r="L44" s="492"/>
    </row>
    <row r="45" spans="2:15" x14ac:dyDescent="0.25">
      <c r="B45" s="49" t="s">
        <v>47</v>
      </c>
      <c r="C45" s="434" t="s">
        <v>126</v>
      </c>
      <c r="D45" s="434"/>
      <c r="E45" s="434"/>
      <c r="F45" s="434"/>
      <c r="G45" s="434"/>
      <c r="H45" s="434"/>
      <c r="I45" s="434"/>
      <c r="J45" s="492"/>
      <c r="K45" s="492"/>
      <c r="L45" s="492"/>
    </row>
    <row r="46" spans="2:15" x14ac:dyDescent="0.25">
      <c r="B46" s="167" t="s">
        <v>49</v>
      </c>
      <c r="C46" s="376" t="s">
        <v>127</v>
      </c>
      <c r="D46" s="377"/>
      <c r="E46" s="377"/>
      <c r="F46" s="377"/>
      <c r="G46" s="377"/>
      <c r="H46" s="377"/>
      <c r="I46" s="419"/>
      <c r="J46" s="232">
        <v>2.7000000000000001E-3</v>
      </c>
      <c r="K46" s="232">
        <v>2.8E-3</v>
      </c>
      <c r="L46" s="232">
        <f>AVERAGE(J46,K46)</f>
        <v>2.7499999999999998E-3</v>
      </c>
    </row>
    <row r="47" spans="2:15" x14ac:dyDescent="0.25">
      <c r="B47" s="167" t="s">
        <v>52</v>
      </c>
      <c r="C47" s="376" t="s">
        <v>128</v>
      </c>
      <c r="D47" s="377"/>
      <c r="E47" s="377"/>
      <c r="F47" s="377"/>
      <c r="G47" s="377"/>
      <c r="H47" s="377"/>
      <c r="I47" s="419"/>
      <c r="J47" s="232">
        <v>2.0000000000000001E-4</v>
      </c>
      <c r="K47" s="232">
        <v>2.0000000000000001E-4</v>
      </c>
      <c r="L47" s="232">
        <f>AVERAGE(J47,K47)</f>
        <v>2.0000000000000001E-4</v>
      </c>
    </row>
    <row r="48" spans="2:15" x14ac:dyDescent="0.25">
      <c r="B48" s="167" t="s">
        <v>55</v>
      </c>
      <c r="C48" s="376" t="s">
        <v>129</v>
      </c>
      <c r="D48" s="377"/>
      <c r="E48" s="377"/>
      <c r="F48" s="377"/>
      <c r="G48" s="377"/>
      <c r="H48" s="377"/>
      <c r="I48" s="419"/>
      <c r="J48" s="232">
        <v>1E-3</v>
      </c>
      <c r="K48" s="232">
        <v>4.0000000000000002E-4</v>
      </c>
      <c r="L48" s="232">
        <f>AVERAGE(J48,K48)</f>
        <v>6.9999999999999999E-4</v>
      </c>
    </row>
    <row r="49" spans="2:12" x14ac:dyDescent="0.25">
      <c r="B49" s="167" t="s">
        <v>78</v>
      </c>
      <c r="C49" s="376" t="s">
        <v>130</v>
      </c>
      <c r="D49" s="377"/>
      <c r="E49" s="377"/>
      <c r="F49" s="377"/>
      <c r="G49" s="377"/>
      <c r="H49" s="377"/>
      <c r="I49" s="419"/>
      <c r="J49" s="232">
        <v>2.9999999999999997E-4</v>
      </c>
      <c r="K49" s="232">
        <v>6.9999999999999999E-4</v>
      </c>
      <c r="L49" s="232">
        <f>AVERAGE(J49,K49)</f>
        <v>5.0000000000000001E-4</v>
      </c>
    </row>
    <row r="50" spans="2:12" x14ac:dyDescent="0.25">
      <c r="B50" s="167" t="s">
        <v>80</v>
      </c>
      <c r="C50" s="374" t="s">
        <v>131</v>
      </c>
      <c r="D50" s="374"/>
      <c r="E50" s="374"/>
      <c r="F50" s="374"/>
      <c r="G50" s="374"/>
      <c r="H50" s="374"/>
      <c r="I50" s="374"/>
    </row>
  </sheetData>
  <mergeCells count="70">
    <mergeCell ref="C9:I9"/>
    <mergeCell ref="C10:I10"/>
    <mergeCell ref="B2:I2"/>
    <mergeCell ref="B12:I12"/>
    <mergeCell ref="B13:B14"/>
    <mergeCell ref="C13:I14"/>
    <mergeCell ref="B3:B4"/>
    <mergeCell ref="C3:I4"/>
    <mergeCell ref="C5:I5"/>
    <mergeCell ref="C6:I6"/>
    <mergeCell ref="C7:I7"/>
    <mergeCell ref="C8:I8"/>
    <mergeCell ref="C27:I27"/>
    <mergeCell ref="C15:I15"/>
    <mergeCell ref="C16:I16"/>
    <mergeCell ref="C17:I17"/>
    <mergeCell ref="C18:I18"/>
    <mergeCell ref="C19:I19"/>
    <mergeCell ref="C20:I20"/>
    <mergeCell ref="B22:I22"/>
    <mergeCell ref="B23:B24"/>
    <mergeCell ref="C23:I24"/>
    <mergeCell ref="C25:I25"/>
    <mergeCell ref="C26:I26"/>
    <mergeCell ref="C38:I38"/>
    <mergeCell ref="C39:I39"/>
    <mergeCell ref="C40:I40"/>
    <mergeCell ref="C28:I28"/>
    <mergeCell ref="C29:I29"/>
    <mergeCell ref="C30:I30"/>
    <mergeCell ref="B32:I32"/>
    <mergeCell ref="B33:B34"/>
    <mergeCell ref="C33:I34"/>
    <mergeCell ref="C48:I48"/>
    <mergeCell ref="C49:I49"/>
    <mergeCell ref="C50:I50"/>
    <mergeCell ref="J2:J5"/>
    <mergeCell ref="J42:J45"/>
    <mergeCell ref="J32:J35"/>
    <mergeCell ref="J22:J25"/>
    <mergeCell ref="B42:I42"/>
    <mergeCell ref="B43:B44"/>
    <mergeCell ref="C43:I44"/>
    <mergeCell ref="C45:I45"/>
    <mergeCell ref="C46:I46"/>
    <mergeCell ref="C47:I47"/>
    <mergeCell ref="C35:I35"/>
    <mergeCell ref="C36:I36"/>
    <mergeCell ref="C37:I37"/>
    <mergeCell ref="J12:J15"/>
    <mergeCell ref="K12:K15"/>
    <mergeCell ref="K2:K5"/>
    <mergeCell ref="L12:L15"/>
    <mergeCell ref="L2:L5"/>
    <mergeCell ref="O12:O15"/>
    <mergeCell ref="K42:K45"/>
    <mergeCell ref="O2:O5"/>
    <mergeCell ref="P12:P15"/>
    <mergeCell ref="L22:L25"/>
    <mergeCell ref="O32:O35"/>
    <mergeCell ref="L42:L45"/>
    <mergeCell ref="M32:M35"/>
    <mergeCell ref="N32:N35"/>
    <mergeCell ref="M2:M5"/>
    <mergeCell ref="M12:M15"/>
    <mergeCell ref="N12:N15"/>
    <mergeCell ref="N2:N5"/>
    <mergeCell ref="K32:K35"/>
    <mergeCell ref="L32:L35"/>
    <mergeCell ref="K22:K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12</vt:i4>
      </vt:variant>
    </vt:vector>
  </HeadingPairs>
  <TitlesOfParts>
    <vt:vector size="25" baseType="lpstr">
      <vt:lpstr>QUADRO RESUMO</vt:lpstr>
      <vt:lpstr>QUADRO RESUMO DE EQP RESIDENTES</vt:lpstr>
      <vt:lpstr>Encarregado Geral</vt:lpstr>
      <vt:lpstr>Servente</vt:lpstr>
      <vt:lpstr>Jauzeiro - C.Exposição de Risco</vt:lpstr>
      <vt:lpstr>Jardineiro</vt:lpstr>
      <vt:lpstr>Almoxarife</vt:lpstr>
      <vt:lpstr>Produtividade e Valor Total M2</vt:lpstr>
      <vt:lpstr>(Valor m2)</vt:lpstr>
      <vt:lpstr>Uniformes</vt:lpstr>
      <vt:lpstr>Equip Limpeza e Jardinagem</vt:lpstr>
      <vt:lpstr>Insumos de Limpeza - Jardinagem</vt:lpstr>
      <vt:lpstr>% Ausências Legais</vt:lpstr>
      <vt:lpstr>'(Valor m2)'!Area_de_impressao</vt:lpstr>
      <vt:lpstr>Almoxarife!Area_de_impressao</vt:lpstr>
      <vt:lpstr>'Encarregado Geral'!Area_de_impressao</vt:lpstr>
      <vt:lpstr>'Equip Limpeza e Jardinagem'!Area_de_impressao</vt:lpstr>
      <vt:lpstr>'Insumos de Limpeza - Jardinagem'!Area_de_impressao</vt:lpstr>
      <vt:lpstr>Jardineiro!Area_de_impressao</vt:lpstr>
      <vt:lpstr>'Jauzeiro - C.Exposição de Risco'!Area_de_impressao</vt:lpstr>
      <vt:lpstr>'Produtividade e Valor Total M2'!Area_de_impressao</vt:lpstr>
      <vt:lpstr>'QUADRO RESUMO'!Area_de_impressao</vt:lpstr>
      <vt:lpstr>'QUADRO RESUMO DE EQP RESIDENTES'!Area_de_impressao</vt:lpstr>
      <vt:lpstr>Servente!Area_de_impressao</vt:lpstr>
      <vt:lpstr>Uniformes!Area_de_impressao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Wescley</dc:creator>
  <cp:lastModifiedBy>Wescley</cp:lastModifiedBy>
  <cp:lastPrinted>2022-01-19T20:48:29Z</cp:lastPrinted>
  <dcterms:created xsi:type="dcterms:W3CDTF">2021-10-14T11:38:15Z</dcterms:created>
  <dcterms:modified xsi:type="dcterms:W3CDTF">2022-01-25T15:37:47Z</dcterms:modified>
</cp:coreProperties>
</file>